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36" windowWidth="18972" windowHeight="8640" tabRatio="601"/>
  </bookViews>
  <sheets>
    <sheet name="Лист1" sheetId="1" r:id="rId1"/>
  </sheets>
  <definedNames>
    <definedName name="_xlnm.Print_Titles" localSheetId="0">Лист1!$13:$14</definedName>
    <definedName name="_xlnm.Print_Area" localSheetId="0">Лист1!$A$1:$L$79</definedName>
  </definedNames>
  <calcPr calcId="125725"/>
</workbook>
</file>

<file path=xl/calcChain.xml><?xml version="1.0" encoding="utf-8"?>
<calcChain xmlns="http://schemas.openxmlformats.org/spreadsheetml/2006/main">
  <c r="J79" i="1"/>
  <c r="J73"/>
  <c r="N74" l="1"/>
  <c r="J78" l="1"/>
  <c r="J27"/>
</calcChain>
</file>

<file path=xl/sharedStrings.xml><?xml version="1.0" encoding="utf-8"?>
<sst xmlns="http://schemas.openxmlformats.org/spreadsheetml/2006/main" count="159" uniqueCount="124">
  <si>
    <t>№ п/п</t>
  </si>
  <si>
    <t>Наименование мероприятия</t>
  </si>
  <si>
    <t xml:space="preserve">Проект нормативного правового акта или иной документ </t>
  </si>
  <si>
    <t>Срок исполнения</t>
  </si>
  <si>
    <t>Ответственный исполнитель</t>
  </si>
  <si>
    <t>2016 год</t>
  </si>
  <si>
    <t>Пересмотреть налоговые ставки по земельному налогу в сторону увеличения по отдельным видам разрешенного использования земель</t>
  </si>
  <si>
    <t>Проект решения Думы города Югорска "О внесении изменений в решение Думы города Югорска от 22.11.2004 № 648" (О земельном налоге)</t>
  </si>
  <si>
    <t>Управление экономической политики администрации города Югорска</t>
  </si>
  <si>
    <t>1.2.</t>
  </si>
  <si>
    <t>1.3.</t>
  </si>
  <si>
    <t>1.5.</t>
  </si>
  <si>
    <t>Департамент муниципальной собственности и градостроительства администрации города Югорска</t>
  </si>
  <si>
    <t>1.7.</t>
  </si>
  <si>
    <t>Пересмотреть размер коэффициента переходного периода в отношении земельных участков, государственная собственность на которые не разграничена</t>
  </si>
  <si>
    <t>Проект постановления администрации города «Об установлении коэффициентов переходного периода (Кп) в отношении каждого вида или подвида разрешенного использования  земельных участков, расположенных на территории муниципального образования городской округ город Югорск, государственная собственность на которые не разграничена»</t>
  </si>
  <si>
    <t>1.8.</t>
  </si>
  <si>
    <t>1.9.</t>
  </si>
  <si>
    <t>Решения общих собраний акционеров по итогам финансово-хозяйственной деятельности акционерного общества</t>
  </si>
  <si>
    <t>Итого</t>
  </si>
  <si>
    <t>Управление образования администрации города Югорска</t>
  </si>
  <si>
    <t>Управление культуры администрации города Югорска</t>
  </si>
  <si>
    <t>Управление  социальной политики администрации города Югорска</t>
  </si>
  <si>
    <t>Целевой показатель</t>
  </si>
  <si>
    <t>Значение целевого показателя</t>
  </si>
  <si>
    <t>Пересмотреть налоговые льготы по земельному налогу в сторону снижения по отдельным категориям налогоплательщиков</t>
  </si>
  <si>
    <t>1.1.</t>
  </si>
  <si>
    <t>Установить значение показателя соотношения муниципального долга к доходам бюджета города без учета безвозмездных поступлений и (или) поступлений налоговых ходов по дополнительным нормативам отчислений</t>
  </si>
  <si>
    <t>отношение муниципального долга к доходам бюджета города без учета безвозмездных поступлений и (или) поступлений налоговых ходов по дополнительным нормативам отчислений, %</t>
  </si>
  <si>
    <t>Департамент финансов администрации города Югорска</t>
  </si>
  <si>
    <t>отношение годового объема погашения долговых обязательств к суммарному годовому объему доходов бюджета города без учета безвозмездных поступлений, %</t>
  </si>
  <si>
    <t>ВСЕГО по плану мероприятий</t>
  </si>
  <si>
    <t>-</t>
  </si>
  <si>
    <t>отношение стоимости имущества, планируемого к внесению в Перечень, к стоимости имущества, фактически включенного в Перечень, %</t>
  </si>
  <si>
    <t>Предусмотреть возможность перечисления в бюджет города части прибыли муниципальных унитарных предприятий, остающейся в распоряжении предприятий после уплаты налогов и иных обязательных платежей, уменьшенной на сумму расходов, на реализацию мероприятий по развитию предприятий, не менее 25%</t>
  </si>
  <si>
    <t>отношение дополнительно поступивших в бюджет доходов в виде дивидендов акционерных обществ, акции которых находятся в муниципальной собственности города Югорска (ДАОдоп) к плановому показателю по доходам в виде дивидендов акционерных обществ, утвержденному решением о бюджете города на соответствующий год (ДАОплан), ДАОдоп/ДАОплан*100%,  %</t>
  </si>
  <si>
    <t>отношение дополнительно поступивших в бюджет доходов в виде части прибыли муниципальных унитарных предприятий, остающейся в распоряжении предприятий после уплаты налогов и иных обязательных платежей, уменьшенной на сумму расходов на реализацию мероприятий по развитию предприятий (ЧПМУПдоп) к плановому показателю доходов в виде части прибыли муниципальных унитарных предприятий, утвержденному решением о бюджете города на соответствующий год (ЧПМУП план), ЧПМУПдоп/ЧПМУПплан*100%, %</t>
  </si>
  <si>
    <t>3.1.</t>
  </si>
  <si>
    <t>3.2.</t>
  </si>
  <si>
    <t>1.10.</t>
  </si>
  <si>
    <t>Департамент муниципальной собственности и градостроительства администрации города Югорска
Управление жилищной политики администрации города Югорска</t>
  </si>
  <si>
    <t xml:space="preserve">Приложение 1 </t>
  </si>
  <si>
    <t xml:space="preserve">к постановлению администрации </t>
  </si>
  <si>
    <t xml:space="preserve">города Югорска </t>
  </si>
  <si>
    <t xml:space="preserve"> </t>
  </si>
  <si>
    <t>Установить уровень долговой нагрузки на бюджет города по ежегодному погашению долговых обязательств на уровне, не превышающем 55% от суммарного годового объема доходов бюджета города без учета безвозмездных поступлений</t>
  </si>
  <si>
    <t>Решение Думы города Югорска от 31.10.2006 №84 "Об утверждении положения о порядке продажи заселенных жилых помещений, составляющих муниципальный жилищный фонд"</t>
  </si>
  <si>
    <t>х</t>
  </si>
  <si>
    <t>3.3.</t>
  </si>
  <si>
    <t>отношение количества муниципальных учреждений, подлежащих реорганизации, к общему количеству муниципальных учреждений,  %</t>
  </si>
  <si>
    <t>2.1.</t>
  </si>
  <si>
    <t>2.2.</t>
  </si>
  <si>
    <t>2.4.</t>
  </si>
  <si>
    <t>Проект решения Думы города Югорска о внесении изменений в бюджет города Югорска на очередной финансовый год и на плановый период, иные муниципальные правовые акты города Югорска</t>
  </si>
  <si>
    <t>1. Мероприятия по росту доходов бюджета муниципального образования город Югорск</t>
  </si>
  <si>
    <t xml:space="preserve">увеличение поступлений земельного налога по отдельным видам разрешенного использования земель, % </t>
  </si>
  <si>
    <t>увеличение поступлений к 2016 году земельного налога, %</t>
  </si>
  <si>
    <t>Установить предельный годовой объем расходов на обслуживание муниципального долга не более 5 % от общего годового объема расходов бюджета города, за исключением расходов, осуществляемых за счет субвенций</t>
  </si>
  <si>
    <t>не более 5%</t>
  </si>
  <si>
    <t>Ожидаемый эффект                     (тыс. рублей)</t>
  </si>
  <si>
    <t>- обеспечения дифференциации оплаты труда основного и прочего персонала;</t>
  </si>
  <si>
    <t xml:space="preserve"> - оптимизации штатной численности работников;</t>
  </si>
  <si>
    <t>- определения оптимального соотношения гарантированной части заработной платы и стимулирующих выплат;</t>
  </si>
  <si>
    <t xml:space="preserve">- введения "эффективных контрактов" с работниками </t>
  </si>
  <si>
    <t xml:space="preserve">г) повышения эффективности расходов на содержание учреждений, использования зданий, находящихся в оперативном управлении;  </t>
  </si>
  <si>
    <t>д) передачи несвойственных функций учреждений на аутсорсинг</t>
  </si>
  <si>
    <t>2.3.</t>
  </si>
  <si>
    <t>б) стремления к экономии в ходе закупочных процедур при условии соблюдения качества и требований законодательства;</t>
  </si>
  <si>
    <t>Повышение  эффективности муниципальных закупок и оптимизация расходов капитального характера, в том числе за счет:</t>
  </si>
  <si>
    <t xml:space="preserve">г) сокращения случаев авансирования капитальных расходов  </t>
  </si>
  <si>
    <t>Привлечение средств от приносящей доход деятельности на обеспечение текущей деятельности бюджетных и автономных учреждений города Югорска</t>
  </si>
  <si>
    <t xml:space="preserve">доля оптимизированных бюджетных ассигнований от общей суммы расходов бюджета города, за исключением расходов осуществляемых за счет федерального бюджета, бюджета автономного округа, средств местного бюджета, направленных на софинансирование государственных программ, расходов на обслуживание муниципального долга, публичных и публичных нормативных обязательств, расходов за счет средств дорожного фонда,% </t>
  </si>
  <si>
    <t>а) обоснованности закупок, начальных (максимальных) цен контрактов, комплектности приобретения товара, его технических характеристик;</t>
  </si>
  <si>
    <t xml:space="preserve">в) первоочередного направления средств на завершение строительства (реконструкцию) объктов капитального строительства, на капитальные затраты, способствующие снижению текущих затрат в среднесрочной перспективе;  </t>
  </si>
  <si>
    <t>Департамент финансов администрации города Югорска, ответственные исполнители и соисполнители муниципальных  программ города Югорска, руководители органов администрации города Югорска, осуществляющие функции и полномочия учредителя  муниципальных  учреждений города Югорска, руководители структурных подразделений администрации города Югорска, обеспечивающие осуществление администрацией города Югорска функций и полномочий учредителя в отношении муниципальных учреждений</t>
  </si>
  <si>
    <t>- оптимизации расходов на  административно-управленческий и вспомогательный персонал с учетом предельной доли расходов на оплату их труда в фонде  оплаты труда учреждений;</t>
  </si>
  <si>
    <t>- применения системы критериев оценки и показателей эффективности деятельности муниципальных учреждений и органов местного самоуправления при установлении стимулирующих выплат работникам;</t>
  </si>
  <si>
    <t xml:space="preserve">б) исключения невостребованных услуг (работ), выведения непрофильных услуг (работ); </t>
  </si>
  <si>
    <t>в) реализации энергосберегающих мероприятий;</t>
  </si>
  <si>
    <t>Ответственные исполнители и соисполнители муниципальных  программ города Югорска, руководители органов администрации города Югорска, осуществляющие функции и полномочия учредителя  муниципальных  учреждений города Югорска, руководители структурных подразделений администрации города Югорска, обеспечивающие осуществление администрацией города Югорска функций и полномочий учредителя в отношении муниципальных учреждений</t>
  </si>
  <si>
    <t>доля оптимизированных бюджетных ассигнований от общей суммы расходов бюджета города, за исключением расходов, осуществляемых за счет федерального бюджета, бюджета автономного округа, средств местного бюджета, направленных на софинансирование  государственных программ, расходов на обслуживание муниципального долга, публичных и публичных нормативных обязательств, расходов за счет средств дорожного фонда,%</t>
  </si>
  <si>
    <t>доля оптимизированных бюджетных ассигнований от общей суммы расходов бюджета города, за исключением расходов осуществляемых за счет федерального бюджета, бюджета автономного округа, средств местного бюджета, направленных на софинансирование государственных программ, расходов на обслуживание муниципального долга, публичных и публичных нормативных обязательств, расходов за счет средств дорожного фонда, %</t>
  </si>
  <si>
    <t>Реструктуризация бюджетной сети, включая изменение типа существующих муниципальных учреждений, перепрофилирование, ликвидация учреждений, присоединение отдельных учреждений к другим учреждениям</t>
  </si>
  <si>
    <t>Сокращение  расходов на содержание органов местного самоуправления и на финансовое обеспечение муниципального задания  муниципальных учреждений города Югорска, в том числе за счет:</t>
  </si>
  <si>
    <t xml:space="preserve">а) оптимизация расходов на оплату труда работников органов местного самоуправления и муниципальных учреждений, в том числе за счет: </t>
  </si>
  <si>
    <t>Проекты постановленией администрации города Югорска о внесении изменений в соответствующие муниципальные программы города Югорска</t>
  </si>
  <si>
    <t>ежегодный прирост объема платных услуг, %</t>
  </si>
  <si>
    <t>отношение годового объема расходов на обслуживание муниципального долга к общему годовому объему расходов бюджета города, за исключением расходов, осуществляемых за счет субвенций, %</t>
  </si>
  <si>
    <t>не менее 1,5%</t>
  </si>
  <si>
    <t>2. Мероприятия по оптимизации расходов бюджета муниципального образования</t>
  </si>
  <si>
    <t>3.Мероприятия по сокращению муниципального долга и расходов на его обслуживание</t>
  </si>
  <si>
    <t>План мероприятий по росту доходов, оптимизации расходов бюджета города Югорска</t>
  </si>
  <si>
    <t xml:space="preserve">и сокращению муниципального долга на 2016 год </t>
  </si>
  <si>
    <t>не более 40</t>
  </si>
  <si>
    <t>Проект Решения Думы города Югорска «О внесении изменений в прогнозный перечень имущества, подлежащего приватизации в 2016 году»</t>
  </si>
  <si>
    <t>Проект постановления администрации города «О размере прибыли муниципального унитарного предприятия, подлежащей перечислению в бюджет города Югорска»</t>
  </si>
  <si>
    <t>Исходить из необходимости направления акционерными обществами, акции которых находятся в муниципальной собственности, дивидендов не менее 35%</t>
  </si>
  <si>
    <t xml:space="preserve">Мероприятия по организации деятельности органов и структурных подразделений администрации города Югорска, направленной на увеличение налоговых и неналоговых доходов в бюджет города Югорска 
(согласно Приложению 2 к постановлению)
</t>
  </si>
  <si>
    <t>1.11.</t>
  </si>
  <si>
    <t>дополнительные поступления доходов в бюджет города Югорска по результатам проведенных мероприятий</t>
  </si>
  <si>
    <t>не менее 2,6%</t>
  </si>
  <si>
    <t>доля дополнительных доходов от суммы налоговых и неналоговых доходов бюджета города,%</t>
  </si>
  <si>
    <t>отношение дополнительной суммы арендной  платы планируемой к получению в результате  пересмотра размера коэффициента  к годовой  сумме арендной платы за землю,%</t>
  </si>
  <si>
    <t>1,0</t>
  </si>
  <si>
    <t xml:space="preserve">отношение дополнительно поступивших доходов  в бюджет города Югорска в виде арендной платы за пользование земельными участками к плановому показателю по доходам  в виде арендной платы за пользование земельными участками </t>
  </si>
  <si>
    <t>4</t>
  </si>
  <si>
    <t>1,3</t>
  </si>
  <si>
    <t>1.4.</t>
  </si>
  <si>
    <t>1.6.</t>
  </si>
  <si>
    <t xml:space="preserve">Проведение мероприятий, направленных:
- на формирование положительного общественного мнения о малом и среднем предпринимательстве. в целях стимулирования   граждан к осуществлению такой деятельности;
- на совершенствование механизмов поддержки предпринимательства в целях поступления в запланированных объемах налогов на совокупный доход
</t>
  </si>
  <si>
    <t>Продажа (выкуп) жилых помещений, занимаемых по договорам найма жилищного фонда коммерческого использования</t>
  </si>
  <si>
    <t>Проведение мероприятий, направленных на выявление пользователей, использующих земельные участки и другое недвижимое имущество и привлечение их к налогообложению, содействие в оформлении прав собственности на земельные участки и имущество</t>
  </si>
  <si>
    <t>Соотношение дополнительно поступивших доходов г. Югорска в виде земельного налога с физических лиц и налога на имущество физических лиц к плановому показателю в виде земельного налога с физических лиц и налога на имущество физических лиц, %</t>
  </si>
  <si>
    <t>Количество жилых помещений, предполагаемых к выкупу, единиц</t>
  </si>
  <si>
    <t>Увеличение поступлений по налогам на совокупный доход</t>
  </si>
  <si>
    <t>0,3</t>
  </si>
  <si>
    <t>50</t>
  </si>
  <si>
    <t xml:space="preserve">до 31 декабря 2016 года </t>
  </si>
  <si>
    <t>до  1 сентября 2016 года</t>
  </si>
  <si>
    <t>до 1 марта 2016 года</t>
  </si>
  <si>
    <t xml:space="preserve"> до 1 июня  2016 года </t>
  </si>
  <si>
    <t>Ежегодная индексация размера арендной платы за использование земельных участков (за исключением  земель населенных пунктов), государственная собственность на которые не разграничена, на размер уровня инфляции, установленного в федеральном законе о федеральном бюджете на очередной финансовый год и плановый период</t>
  </si>
  <si>
    <t>Внести изменения в прогнозный перечень муниципального имущества, предназначенного к приватизации в 2016 году</t>
  </si>
  <si>
    <t>от   26 января года № 120</t>
  </si>
</sst>
</file>

<file path=xl/styles.xml><?xml version="1.0" encoding="utf-8"?>
<styleSheet xmlns="http://schemas.openxmlformats.org/spreadsheetml/2006/main">
  <numFmts count="3">
    <numFmt numFmtId="164" formatCode="#,##0.0"/>
    <numFmt numFmtId="165" formatCode="000000"/>
    <numFmt numFmtId="166" formatCode="0.0"/>
  </numFmts>
  <fonts count="10">
    <font>
      <sz val="11"/>
      <color theme="1"/>
      <name val="Calibri"/>
      <family val="2"/>
      <charset val="204"/>
      <scheme val="minor"/>
    </font>
    <font>
      <sz val="12"/>
      <name val="Times New Roman"/>
      <family val="1"/>
      <charset val="204"/>
    </font>
    <font>
      <sz val="11"/>
      <name val="Calibri"/>
      <family val="2"/>
      <charset val="204"/>
      <scheme val="minor"/>
    </font>
    <font>
      <b/>
      <sz val="14"/>
      <name val="Times New Roman"/>
      <family val="1"/>
      <charset val="204"/>
    </font>
    <font>
      <b/>
      <sz val="12"/>
      <name val="Times New Roman"/>
      <family val="1"/>
      <charset val="204"/>
    </font>
    <font>
      <sz val="11"/>
      <name val="Times New Roman"/>
      <family val="1"/>
      <charset val="204"/>
    </font>
    <font>
      <sz val="10"/>
      <name val="Times New Roman"/>
      <family val="1"/>
      <charset val="204"/>
    </font>
    <font>
      <sz val="12"/>
      <color theme="1"/>
      <name val="Times New Roman"/>
      <family val="1"/>
      <charset val="204"/>
    </font>
    <font>
      <sz val="12"/>
      <color rgb="FF000000"/>
      <name val="Times New Roman"/>
      <family val="1"/>
      <charset val="204"/>
    </font>
    <font>
      <b/>
      <sz val="12"/>
      <color theme="1"/>
      <name val="Times New Roman"/>
      <family val="1"/>
      <charset val="204"/>
    </font>
  </fonts>
  <fills count="4">
    <fill>
      <patternFill patternType="none"/>
    </fill>
    <fill>
      <patternFill patternType="gray125"/>
    </fill>
    <fill>
      <patternFill patternType="solid">
        <fgColor theme="8" tint="0.79998168889431442"/>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cellStyleXfs>
  <cellXfs count="157">
    <xf numFmtId="0" fontId="0" fillId="0" borderId="0" xfId="0"/>
    <xf numFmtId="0" fontId="1" fillId="0" borderId="0" xfId="0" applyFont="1" applyFill="1"/>
    <xf numFmtId="0" fontId="1" fillId="0" borderId="0" xfId="0" applyFont="1" applyFill="1" applyAlignment="1">
      <alignment horizontal="center" vertical="center"/>
    </xf>
    <xf numFmtId="0" fontId="5" fillId="0" borderId="0" xfId="0" applyFont="1" applyFill="1"/>
    <xf numFmtId="0" fontId="4" fillId="0" borderId="0" xfId="0" applyFont="1" applyFill="1"/>
    <xf numFmtId="0" fontId="6" fillId="0" borderId="0" xfId="0" applyFont="1" applyFill="1"/>
    <xf numFmtId="0" fontId="2" fillId="0" borderId="0" xfId="0" applyFont="1" applyFill="1" applyAlignment="1">
      <alignment horizontal="center" vertical="center"/>
    </xf>
    <xf numFmtId="0" fontId="1" fillId="0" borderId="0" xfId="0" applyFont="1" applyFill="1" applyAlignment="1">
      <alignment horizontal="left" vertical="center"/>
    </xf>
    <xf numFmtId="0" fontId="2" fillId="0" borderId="0" xfId="0" applyFont="1" applyFill="1" applyAlignment="1">
      <alignment horizontal="left" vertical="center"/>
    </xf>
    <xf numFmtId="0" fontId="6" fillId="2" borderId="0" xfId="0" applyFont="1" applyFill="1"/>
    <xf numFmtId="3" fontId="1" fillId="0" borderId="0" xfId="0" applyNumberFormat="1" applyFont="1" applyFill="1"/>
    <xf numFmtId="0" fontId="6" fillId="3" borderId="0" xfId="0" applyFont="1" applyFill="1"/>
    <xf numFmtId="16" fontId="1" fillId="3" borderId="1" xfId="0" applyNumberFormat="1" applyFont="1" applyFill="1" applyBorder="1" applyAlignment="1">
      <alignment horizontal="center" vertical="center" wrapText="1"/>
    </xf>
    <xf numFmtId="0" fontId="1" fillId="3" borderId="1" xfId="0" applyFont="1" applyFill="1" applyBorder="1" applyAlignment="1">
      <alignment horizontal="left" vertical="center" wrapText="1"/>
    </xf>
    <xf numFmtId="0" fontId="1" fillId="3" borderId="1" xfId="0" applyFont="1" applyFill="1" applyBorder="1" applyAlignment="1">
      <alignment horizontal="center" vertical="center" wrapText="1"/>
    </xf>
    <xf numFmtId="164" fontId="1" fillId="3" borderId="1" xfId="0" applyNumberFormat="1" applyFont="1" applyFill="1" applyBorder="1" applyAlignment="1">
      <alignment horizontal="center" vertical="center" wrapText="1"/>
    </xf>
    <xf numFmtId="0" fontId="4" fillId="3" borderId="1" xfId="0" applyFont="1" applyFill="1" applyBorder="1" applyAlignment="1">
      <alignment vertical="top" wrapText="1"/>
    </xf>
    <xf numFmtId="164" fontId="4" fillId="3" borderId="10" xfId="0" applyNumberFormat="1" applyFont="1" applyFill="1" applyBorder="1" applyAlignment="1">
      <alignment horizontal="center" vertical="center" wrapText="1"/>
    </xf>
    <xf numFmtId="0" fontId="6" fillId="3" borderId="1" xfId="0" applyFont="1" applyFill="1" applyBorder="1" applyAlignment="1">
      <alignment horizontal="left" vertical="top" wrapText="1"/>
    </xf>
    <xf numFmtId="164" fontId="6" fillId="3" borderId="1" xfId="0" applyNumberFormat="1" applyFont="1" applyFill="1" applyBorder="1" applyAlignment="1">
      <alignment horizontal="center" vertical="top" wrapText="1"/>
    </xf>
    <xf numFmtId="0" fontId="7" fillId="3" borderId="5" xfId="0" applyFont="1" applyFill="1" applyBorder="1" applyAlignment="1">
      <alignment horizontal="left" vertical="center" wrapText="1"/>
    </xf>
    <xf numFmtId="0" fontId="7" fillId="3" borderId="1" xfId="0" applyFont="1" applyFill="1" applyBorder="1" applyAlignment="1">
      <alignment horizontal="left" vertical="center" wrapText="1"/>
    </xf>
    <xf numFmtId="0" fontId="7" fillId="3" borderId="1" xfId="0" applyFont="1" applyFill="1" applyBorder="1" applyAlignment="1">
      <alignment horizontal="center" vertical="center" wrapText="1"/>
    </xf>
    <xf numFmtId="164" fontId="7" fillId="3" borderId="1" xfId="0" applyNumberFormat="1" applyFont="1" applyFill="1" applyBorder="1" applyAlignment="1">
      <alignment horizontal="center" vertical="center" wrapText="1"/>
    </xf>
    <xf numFmtId="0" fontId="1" fillId="3" borderId="5" xfId="0" applyFont="1" applyFill="1" applyBorder="1" applyAlignment="1">
      <alignment horizontal="left" vertical="center" wrapText="1"/>
    </xf>
    <xf numFmtId="0" fontId="1" fillId="3" borderId="5" xfId="0" quotePrefix="1" applyFont="1" applyFill="1" applyBorder="1" applyAlignment="1">
      <alignment horizontal="left" vertical="center" wrapText="1"/>
    </xf>
    <xf numFmtId="0" fontId="1" fillId="3" borderId="1" xfId="0" quotePrefix="1" applyFont="1" applyFill="1" applyBorder="1" applyAlignment="1">
      <alignment horizontal="left" vertical="top" wrapText="1"/>
    </xf>
    <xf numFmtId="49" fontId="1" fillId="3" borderId="7" xfId="0" quotePrefix="1" applyNumberFormat="1" applyFont="1" applyFill="1" applyBorder="1" applyAlignment="1">
      <alignment horizontal="left" vertical="center" wrapText="1"/>
    </xf>
    <xf numFmtId="49" fontId="1" fillId="3" borderId="6" xfId="0" quotePrefix="1" applyNumberFormat="1" applyFont="1" applyFill="1" applyBorder="1" applyAlignment="1">
      <alignment horizontal="left" vertical="center" wrapText="1"/>
    </xf>
    <xf numFmtId="165" fontId="7" fillId="3" borderId="1" xfId="0" applyNumberFormat="1" applyFont="1" applyFill="1" applyBorder="1" applyAlignment="1">
      <alignment horizontal="left" vertical="center" wrapText="1"/>
    </xf>
    <xf numFmtId="16" fontId="1" fillId="3" borderId="2" xfId="0" applyNumberFormat="1" applyFont="1" applyFill="1" applyBorder="1" applyAlignment="1">
      <alignment horizontal="center" vertical="center" wrapText="1"/>
    </xf>
    <xf numFmtId="49" fontId="6" fillId="3" borderId="6" xfId="0" applyNumberFormat="1" applyFont="1" applyFill="1" applyBorder="1" applyAlignment="1">
      <alignment horizontal="left" vertical="center" wrapText="1"/>
    </xf>
    <xf numFmtId="0" fontId="1" fillId="3" borderId="4" xfId="0" applyNumberFormat="1" applyFont="1" applyFill="1" applyBorder="1" applyAlignment="1">
      <alignment horizontal="left" vertical="center" wrapText="1"/>
    </xf>
    <xf numFmtId="49" fontId="1" fillId="3" borderId="6" xfId="0" applyNumberFormat="1" applyFont="1" applyFill="1" applyBorder="1" applyAlignment="1">
      <alignment horizontal="left" vertical="center" wrapText="1"/>
    </xf>
    <xf numFmtId="0" fontId="9" fillId="3" borderId="1" xfId="0" applyFont="1" applyFill="1" applyBorder="1" applyAlignment="1">
      <alignment horizontal="left" vertical="center" wrapText="1"/>
    </xf>
    <xf numFmtId="0" fontId="1" fillId="0" borderId="1" xfId="0" applyFont="1" applyFill="1" applyBorder="1" applyAlignment="1">
      <alignment horizontal="center" vertical="center"/>
    </xf>
    <xf numFmtId="0" fontId="1" fillId="3" borderId="1" xfId="0"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1" xfId="0" applyFont="1" applyFill="1" applyBorder="1" applyAlignment="1">
      <alignment horizontal="left" vertical="center" wrapText="1"/>
    </xf>
    <xf numFmtId="0" fontId="7" fillId="3" borderId="1" xfId="0" applyFont="1" applyFill="1" applyBorder="1" applyAlignment="1">
      <alignment horizontal="left" vertical="center" wrapText="1"/>
    </xf>
    <xf numFmtId="0" fontId="1" fillId="0" borderId="0" xfId="0" applyFont="1" applyFill="1" applyAlignment="1">
      <alignment horizontal="left" vertical="center"/>
    </xf>
    <xf numFmtId="0" fontId="0" fillId="0" borderId="0" xfId="0" applyAlignment="1">
      <alignment horizontal="left" vertical="center"/>
    </xf>
    <xf numFmtId="164" fontId="1" fillId="3" borderId="2" xfId="0" applyNumberFormat="1" applyFont="1" applyFill="1" applyBorder="1" applyAlignment="1">
      <alignment horizontal="center" vertical="center" wrapText="1"/>
    </xf>
    <xf numFmtId="0" fontId="0" fillId="3" borderId="3" xfId="0" applyFill="1" applyBorder="1" applyAlignment="1">
      <alignment horizontal="center" vertical="center" wrapText="1"/>
    </xf>
    <xf numFmtId="0" fontId="0" fillId="0" borderId="4" xfId="0" applyBorder="1" applyAlignment="1">
      <alignment horizontal="center" vertical="center" wrapText="1"/>
    </xf>
    <xf numFmtId="164" fontId="1" fillId="3" borderId="3" xfId="0" applyNumberFormat="1" applyFont="1" applyFill="1" applyBorder="1" applyAlignment="1">
      <alignment horizontal="center" vertical="center" wrapText="1"/>
    </xf>
    <xf numFmtId="49" fontId="1" fillId="3" borderId="2" xfId="0" applyNumberFormat="1" applyFont="1" applyFill="1" applyBorder="1" applyAlignment="1">
      <alignment horizontal="center" vertical="center" wrapText="1"/>
    </xf>
    <xf numFmtId="0" fontId="0" fillId="3" borderId="4" xfId="0" applyFill="1" applyBorder="1" applyAlignment="1">
      <alignment horizontal="center" vertical="center" wrapText="1"/>
    </xf>
    <xf numFmtId="0" fontId="1" fillId="3" borderId="2" xfId="0" applyFont="1" applyFill="1" applyBorder="1" applyAlignment="1">
      <alignment horizontal="center" vertical="center" wrapText="1"/>
    </xf>
    <xf numFmtId="0" fontId="1" fillId="0" borderId="2"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4" xfId="0" applyFont="1" applyFill="1" applyBorder="1" applyAlignment="1">
      <alignment horizontal="center" vertical="top" wrapText="1"/>
    </xf>
    <xf numFmtId="164" fontId="4" fillId="3" borderId="2" xfId="0" applyNumberFormat="1" applyFont="1" applyFill="1" applyBorder="1" applyAlignment="1">
      <alignment horizontal="center" vertical="center" wrapText="1"/>
    </xf>
    <xf numFmtId="164" fontId="7" fillId="3" borderId="8" xfId="0" applyNumberFormat="1" applyFont="1" applyFill="1" applyBorder="1" applyAlignment="1">
      <alignment horizontal="center" vertical="center" wrapText="1"/>
    </xf>
    <xf numFmtId="0" fontId="0" fillId="3" borderId="9" xfId="0" applyFill="1" applyBorder="1" applyAlignment="1">
      <alignment horizontal="center" wrapText="1"/>
    </xf>
    <xf numFmtId="0" fontId="0" fillId="0" borderId="10" xfId="0" applyBorder="1" applyAlignment="1">
      <alignment horizontal="center" wrapText="1"/>
    </xf>
    <xf numFmtId="0" fontId="0" fillId="3" borderId="14" xfId="0" applyFill="1" applyBorder="1" applyAlignment="1">
      <alignment horizontal="center" wrapText="1"/>
    </xf>
    <xf numFmtId="0" fontId="0" fillId="3" borderId="0" xfId="0" applyFill="1" applyBorder="1" applyAlignment="1">
      <alignment horizontal="center" wrapText="1"/>
    </xf>
    <xf numFmtId="0" fontId="0" fillId="0" borderId="15" xfId="0" applyBorder="1" applyAlignment="1">
      <alignment horizontal="center" wrapText="1"/>
    </xf>
    <xf numFmtId="0" fontId="0" fillId="3" borderId="11" xfId="0" applyFill="1" applyBorder="1" applyAlignment="1">
      <alignment horizontal="center" wrapText="1"/>
    </xf>
    <xf numFmtId="0" fontId="0" fillId="3" borderId="12" xfId="0" applyFill="1" applyBorder="1" applyAlignment="1">
      <alignment horizontal="center" wrapText="1"/>
    </xf>
    <xf numFmtId="0" fontId="0" fillId="0" borderId="13" xfId="0" applyBorder="1" applyAlignment="1">
      <alignment horizontal="center" wrapText="1"/>
    </xf>
    <xf numFmtId="164" fontId="1" fillId="3" borderId="8" xfId="0" applyNumberFormat="1" applyFont="1" applyFill="1" applyBorder="1" applyAlignment="1">
      <alignment horizontal="center" vertical="center" wrapText="1"/>
    </xf>
    <xf numFmtId="0" fontId="0" fillId="3" borderId="9" xfId="0" applyFill="1" applyBorder="1" applyAlignment="1">
      <alignment horizontal="center" vertical="center" wrapText="1"/>
    </xf>
    <xf numFmtId="0" fontId="0" fillId="0" borderId="10" xfId="0" applyBorder="1" applyAlignment="1">
      <alignment horizontal="center" vertical="center" wrapText="1"/>
    </xf>
    <xf numFmtId="164" fontId="1" fillId="3" borderId="14" xfId="0" applyNumberFormat="1" applyFont="1" applyFill="1" applyBorder="1" applyAlignment="1">
      <alignment horizontal="center" vertical="center" wrapText="1"/>
    </xf>
    <xf numFmtId="0" fontId="0" fillId="3" borderId="0" xfId="0" applyFill="1" applyBorder="1" applyAlignment="1">
      <alignment horizontal="center" vertical="center" wrapText="1"/>
    </xf>
    <xf numFmtId="0" fontId="0" fillId="0" borderId="15" xfId="0" applyBorder="1" applyAlignment="1">
      <alignment horizontal="center" vertical="center" wrapText="1"/>
    </xf>
    <xf numFmtId="164" fontId="1" fillId="3" borderId="11" xfId="0" applyNumberFormat="1" applyFont="1" applyFill="1" applyBorder="1" applyAlignment="1">
      <alignment horizontal="center" vertical="center" wrapText="1"/>
    </xf>
    <xf numFmtId="0" fontId="0" fillId="3" borderId="12" xfId="0" applyFill="1" applyBorder="1" applyAlignment="1">
      <alignment horizontal="center" vertical="center" wrapText="1"/>
    </xf>
    <xf numFmtId="0" fontId="0" fillId="0" borderId="13" xfId="0" applyBorder="1" applyAlignment="1">
      <alignment horizontal="center" vertical="center" wrapText="1"/>
    </xf>
    <xf numFmtId="164" fontId="6" fillId="3" borderId="2" xfId="0" applyNumberFormat="1" applyFont="1" applyFill="1" applyBorder="1" applyAlignment="1">
      <alignment horizontal="center" vertical="top" wrapText="1"/>
    </xf>
    <xf numFmtId="164" fontId="6" fillId="3" borderId="4" xfId="0" applyNumberFormat="1" applyFont="1" applyFill="1" applyBorder="1" applyAlignment="1">
      <alignment horizontal="center" vertical="top" wrapText="1"/>
    </xf>
    <xf numFmtId="49" fontId="1" fillId="3" borderId="3" xfId="0" applyNumberFormat="1" applyFont="1" applyFill="1" applyBorder="1" applyAlignment="1">
      <alignment horizontal="center" vertical="center" wrapText="1"/>
    </xf>
    <xf numFmtId="49" fontId="1" fillId="3" borderId="4" xfId="0" applyNumberFormat="1"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0" fillId="0" borderId="3" xfId="0" applyBorder="1" applyAlignment="1">
      <alignment horizontal="center" vertical="center" wrapText="1"/>
    </xf>
    <xf numFmtId="164" fontId="4" fillId="0" borderId="2" xfId="0" applyNumberFormat="1" applyFont="1" applyFill="1" applyBorder="1" applyAlignment="1">
      <alignment horizontal="center" vertical="center" wrapText="1"/>
    </xf>
    <xf numFmtId="0" fontId="4" fillId="3" borderId="2" xfId="0" applyFont="1" applyFill="1" applyBorder="1" applyAlignment="1">
      <alignment horizontal="center" vertical="center" wrapText="1"/>
    </xf>
    <xf numFmtId="164" fontId="1" fillId="3" borderId="1" xfId="0" applyNumberFormat="1" applyFont="1" applyFill="1" applyBorder="1" applyAlignment="1">
      <alignment horizontal="center" vertical="center" wrapText="1"/>
    </xf>
    <xf numFmtId="164" fontId="8" fillId="3" borderId="1" xfId="0" applyNumberFormat="1" applyFont="1" applyFill="1" applyBorder="1" applyAlignment="1">
      <alignment horizontal="center" vertical="center" wrapText="1"/>
    </xf>
    <xf numFmtId="0" fontId="6" fillId="3" borderId="2" xfId="0" applyFont="1" applyFill="1" applyBorder="1" applyAlignment="1">
      <alignment horizontal="center" vertical="top" wrapText="1"/>
    </xf>
    <xf numFmtId="0" fontId="6" fillId="3" borderId="3" xfId="0" applyFont="1" applyFill="1" applyBorder="1" applyAlignment="1">
      <alignment horizontal="center" vertical="top" wrapText="1"/>
    </xf>
    <xf numFmtId="0" fontId="6" fillId="3" borderId="4" xfId="0" applyFont="1" applyFill="1" applyBorder="1" applyAlignment="1">
      <alignment horizontal="center" vertical="top" wrapText="1"/>
    </xf>
    <xf numFmtId="0" fontId="7" fillId="3" borderId="8" xfId="0" applyFont="1" applyFill="1" applyBorder="1" applyAlignment="1">
      <alignment horizontal="center" vertical="center" wrapText="1"/>
    </xf>
    <xf numFmtId="0" fontId="0" fillId="3" borderId="10" xfId="0" applyFill="1" applyBorder="1" applyAlignment="1">
      <alignment horizontal="center" wrapText="1"/>
    </xf>
    <xf numFmtId="0" fontId="0" fillId="3" borderId="0" xfId="0" applyFill="1" applyAlignment="1">
      <alignment horizontal="center" wrapText="1"/>
    </xf>
    <xf numFmtId="0" fontId="0" fillId="3" borderId="15" xfId="0" applyFill="1" applyBorder="1" applyAlignment="1">
      <alignment horizontal="center" wrapText="1"/>
    </xf>
    <xf numFmtId="0" fontId="0" fillId="3" borderId="13" xfId="0" applyFill="1" applyBorder="1" applyAlignment="1">
      <alignment horizontal="center" wrapText="1"/>
    </xf>
    <xf numFmtId="166" fontId="1" fillId="3" borderId="2" xfId="0" applyNumberFormat="1" applyFont="1" applyFill="1" applyBorder="1" applyAlignment="1">
      <alignment horizontal="center" vertical="center" wrapText="1"/>
    </xf>
    <xf numFmtId="0" fontId="4" fillId="3" borderId="2" xfId="0" applyFont="1" applyFill="1" applyBorder="1" applyAlignment="1">
      <alignment horizontal="left" vertical="center" wrapText="1"/>
    </xf>
    <xf numFmtId="0" fontId="4" fillId="3" borderId="3" xfId="0" applyFont="1" applyFill="1" applyBorder="1" applyAlignment="1">
      <alignment horizontal="left" vertical="center" wrapText="1"/>
    </xf>
    <xf numFmtId="0" fontId="4" fillId="3" borderId="4" xfId="0" applyFont="1" applyFill="1" applyBorder="1" applyAlignment="1">
      <alignment horizontal="left" vertical="center" wrapText="1"/>
    </xf>
    <xf numFmtId="0" fontId="4" fillId="0" borderId="2" xfId="0" applyFont="1" applyFill="1" applyBorder="1" applyAlignment="1">
      <alignment horizontal="center" vertical="top" wrapText="1"/>
    </xf>
    <xf numFmtId="0" fontId="4" fillId="0" borderId="3" xfId="0" applyFont="1" applyFill="1" applyBorder="1" applyAlignment="1">
      <alignment horizontal="center" vertical="top" wrapText="1"/>
    </xf>
    <xf numFmtId="0" fontId="4" fillId="0" borderId="4" xfId="0" applyFont="1" applyFill="1" applyBorder="1" applyAlignment="1">
      <alignment horizontal="center" vertical="top" wrapText="1"/>
    </xf>
    <xf numFmtId="0" fontId="4" fillId="3" borderId="8" xfId="0" applyFont="1" applyFill="1" applyBorder="1" applyAlignment="1">
      <alignment horizontal="center" vertical="top" wrapText="1"/>
    </xf>
    <xf numFmtId="0" fontId="4" fillId="3" borderId="9" xfId="0" applyFont="1" applyFill="1" applyBorder="1" applyAlignment="1">
      <alignment horizontal="center" vertical="top" wrapText="1"/>
    </xf>
    <xf numFmtId="0" fontId="4" fillId="3" borderId="10" xfId="0" applyFont="1" applyFill="1" applyBorder="1" applyAlignment="1">
      <alignment horizontal="center" vertical="top" wrapText="1"/>
    </xf>
    <xf numFmtId="0" fontId="1" fillId="3" borderId="1" xfId="0" applyFont="1" applyFill="1" applyBorder="1" applyAlignment="1">
      <alignment horizontal="left" vertical="center" wrapText="1"/>
    </xf>
    <xf numFmtId="0" fontId="1" fillId="3" borderId="1" xfId="0" applyFont="1" applyFill="1" applyBorder="1" applyAlignment="1">
      <alignment horizontal="center" vertical="center" wrapText="1"/>
    </xf>
    <xf numFmtId="16" fontId="1" fillId="3" borderId="1" xfId="0" applyNumberFormat="1" applyFont="1" applyFill="1" applyBorder="1" applyAlignment="1">
      <alignment horizontal="center" vertical="center" wrapText="1"/>
    </xf>
    <xf numFmtId="0" fontId="1" fillId="3" borderId="5" xfId="0" applyNumberFormat="1" applyFont="1" applyFill="1" applyBorder="1" applyAlignment="1">
      <alignment horizontal="left" vertical="center" wrapText="1"/>
    </xf>
    <xf numFmtId="0" fontId="1" fillId="3" borderId="7" xfId="0" applyNumberFormat="1" applyFont="1" applyFill="1" applyBorder="1" applyAlignment="1">
      <alignment horizontal="left" vertical="center" wrapText="1"/>
    </xf>
    <xf numFmtId="0" fontId="1" fillId="3" borderId="6" xfId="0" applyNumberFormat="1" applyFont="1" applyFill="1" applyBorder="1" applyAlignment="1">
      <alignment horizontal="left" vertical="center" wrapText="1"/>
    </xf>
    <xf numFmtId="0" fontId="1" fillId="3" borderId="5" xfId="0" applyFont="1" applyFill="1" applyBorder="1" applyAlignment="1">
      <alignment horizontal="center" vertical="center" wrapText="1"/>
    </xf>
    <xf numFmtId="0" fontId="1" fillId="3" borderId="7"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3" borderId="5" xfId="0" applyFont="1" applyFill="1" applyBorder="1" applyAlignment="1">
      <alignment horizontal="left" vertical="center" wrapText="1"/>
    </xf>
    <xf numFmtId="0" fontId="1" fillId="3" borderId="7" xfId="0" applyFont="1" applyFill="1" applyBorder="1" applyAlignment="1">
      <alignment horizontal="left" vertical="center" wrapText="1"/>
    </xf>
    <xf numFmtId="0" fontId="1" fillId="3" borderId="6" xfId="0" applyFont="1" applyFill="1" applyBorder="1" applyAlignment="1">
      <alignment horizontal="left" vertical="center" wrapText="1"/>
    </xf>
    <xf numFmtId="16" fontId="1" fillId="3" borderId="5" xfId="0" applyNumberFormat="1" applyFont="1" applyFill="1" applyBorder="1" applyAlignment="1">
      <alignment horizontal="center" vertical="center" wrapText="1"/>
    </xf>
    <xf numFmtId="16" fontId="1" fillId="3" borderId="7" xfId="0" applyNumberFormat="1" applyFont="1" applyFill="1" applyBorder="1" applyAlignment="1">
      <alignment horizontal="center" vertical="center" wrapText="1"/>
    </xf>
    <xf numFmtId="16" fontId="1" fillId="3" borderId="6" xfId="0" applyNumberFormat="1" applyFont="1" applyFill="1" applyBorder="1" applyAlignment="1">
      <alignment horizontal="center" vertical="center" wrapText="1"/>
    </xf>
    <xf numFmtId="0" fontId="4" fillId="3" borderId="2" xfId="0" applyFont="1" applyFill="1" applyBorder="1" applyAlignment="1">
      <alignment horizontal="center" vertical="top" wrapText="1"/>
    </xf>
    <xf numFmtId="0" fontId="4" fillId="3" borderId="3" xfId="0" applyFont="1" applyFill="1" applyBorder="1" applyAlignment="1">
      <alignment horizontal="center" vertical="top" wrapText="1"/>
    </xf>
    <xf numFmtId="0" fontId="4" fillId="3" borderId="4" xfId="0" applyFont="1" applyFill="1" applyBorder="1" applyAlignment="1">
      <alignment horizontal="center" vertical="top" wrapText="1"/>
    </xf>
    <xf numFmtId="0" fontId="1" fillId="0" borderId="0" xfId="0" applyFont="1" applyFill="1" applyAlignment="1">
      <alignment horizontal="center" vertical="center"/>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0" xfId="0" applyFont="1" applyFill="1" applyAlignment="1">
      <alignment horizontal="center"/>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0" fillId="3" borderId="3" xfId="0" applyFill="1" applyBorder="1" applyAlignment="1">
      <alignment horizontal="center" wrapText="1"/>
    </xf>
    <xf numFmtId="0" fontId="7" fillId="3" borderId="5" xfId="0" applyFont="1" applyFill="1" applyBorder="1" applyAlignment="1">
      <alignment horizontal="left" vertical="center" wrapText="1"/>
    </xf>
    <xf numFmtId="0" fontId="0" fillId="3" borderId="7" xfId="0" applyFill="1" applyBorder="1" applyAlignment="1">
      <alignment horizontal="left" wrapText="1"/>
    </xf>
    <xf numFmtId="0" fontId="0" fillId="3" borderId="6" xfId="0" applyFill="1" applyBorder="1" applyAlignment="1">
      <alignment horizontal="left" wrapText="1"/>
    </xf>
    <xf numFmtId="164" fontId="1" fillId="3" borderId="4" xfId="0" applyNumberFormat="1" applyFont="1" applyFill="1" applyBorder="1" applyAlignment="1">
      <alignment horizontal="center" vertical="center" wrapText="1"/>
    </xf>
    <xf numFmtId="164" fontId="7" fillId="3" borderId="2" xfId="0" applyNumberFormat="1" applyFont="1" applyFill="1" applyBorder="1" applyAlignment="1">
      <alignment horizontal="center" vertical="center" wrapText="1"/>
    </xf>
    <xf numFmtId="164" fontId="7" fillId="3" borderId="4" xfId="0" applyNumberFormat="1" applyFont="1" applyFill="1" applyBorder="1" applyAlignment="1">
      <alignment horizontal="center" vertical="center" wrapText="1"/>
    </xf>
    <xf numFmtId="0" fontId="0" fillId="3" borderId="4" xfId="0" applyFill="1" applyBorder="1" applyAlignment="1">
      <alignment horizontal="center" vertical="top" wrapText="1"/>
    </xf>
    <xf numFmtId="0" fontId="7" fillId="3" borderId="1" xfId="0" applyFont="1" applyFill="1" applyBorder="1" applyAlignment="1">
      <alignment horizontal="left" vertical="center" wrapText="1"/>
    </xf>
    <xf numFmtId="0" fontId="0" fillId="3" borderId="7" xfId="0" applyFill="1" applyBorder="1" applyAlignment="1">
      <alignment horizontal="center" vertical="center" wrapText="1"/>
    </xf>
    <xf numFmtId="0" fontId="0" fillId="3" borderId="6" xfId="0" applyFill="1" applyBorder="1" applyAlignment="1">
      <alignment horizontal="center" vertical="center" wrapText="1"/>
    </xf>
    <xf numFmtId="0" fontId="7" fillId="3" borderId="5" xfId="0" applyFont="1" applyFill="1" applyBorder="1" applyAlignment="1">
      <alignment horizontal="center" vertical="center" wrapText="1"/>
    </xf>
    <xf numFmtId="0" fontId="0" fillId="3" borderId="7" xfId="0" applyFill="1" applyBorder="1" applyAlignment="1">
      <alignment wrapText="1"/>
    </xf>
    <xf numFmtId="0" fontId="0" fillId="3" borderId="6" xfId="0" applyFill="1" applyBorder="1" applyAlignment="1">
      <alignment wrapText="1"/>
    </xf>
    <xf numFmtId="0" fontId="7" fillId="3" borderId="1" xfId="0" applyFont="1" applyFill="1" applyBorder="1" applyAlignment="1">
      <alignment horizontal="center" vertical="center" wrapText="1"/>
    </xf>
    <xf numFmtId="0" fontId="1" fillId="3" borderId="8" xfId="0" applyFont="1" applyFill="1" applyBorder="1" applyAlignment="1">
      <alignment horizontal="center" vertical="center" wrapText="1"/>
    </xf>
    <xf numFmtId="0" fontId="0" fillId="3" borderId="10" xfId="0" applyFill="1" applyBorder="1" applyAlignment="1">
      <alignment horizontal="center" vertical="center" wrapText="1"/>
    </xf>
    <xf numFmtId="0" fontId="1" fillId="3" borderId="14" xfId="0" applyFont="1" applyFill="1" applyBorder="1" applyAlignment="1">
      <alignment horizontal="center" vertical="center" wrapText="1"/>
    </xf>
    <xf numFmtId="0" fontId="0" fillId="3" borderId="0" xfId="0" applyFill="1" applyAlignment="1">
      <alignment horizontal="center" vertical="center" wrapText="1"/>
    </xf>
    <xf numFmtId="0" fontId="0" fillId="3" borderId="15" xfId="0" applyFill="1" applyBorder="1" applyAlignment="1">
      <alignment horizontal="center" vertical="center" wrapText="1"/>
    </xf>
    <xf numFmtId="0" fontId="1" fillId="3" borderId="11" xfId="0" applyFont="1" applyFill="1" applyBorder="1" applyAlignment="1">
      <alignment horizontal="center" vertical="center" wrapText="1"/>
    </xf>
    <xf numFmtId="0" fontId="0" fillId="3" borderId="13" xfId="0"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6" fillId="3" borderId="6" xfId="0" applyFont="1" applyFill="1" applyBorder="1" applyAlignment="1">
      <alignment horizontal="left" vertical="center" wrapText="1"/>
    </xf>
    <xf numFmtId="0" fontId="6" fillId="3" borderId="11" xfId="0" applyFont="1" applyFill="1" applyBorder="1" applyAlignment="1">
      <alignment horizontal="center" vertical="center" wrapText="1"/>
    </xf>
    <xf numFmtId="164" fontId="7" fillId="3" borderId="11" xfId="0" applyNumberFormat="1"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N79"/>
  <sheetViews>
    <sheetView tabSelected="1" view="pageBreakPreview" zoomScale="75" zoomScaleNormal="115" zoomScaleSheetLayoutView="75" workbookViewId="0">
      <selection activeCell="B8" sqref="B8"/>
    </sheetView>
  </sheetViews>
  <sheetFormatPr defaultColWidth="9.109375" defaultRowHeight="15.6"/>
  <cols>
    <col min="1" max="1" width="7.5546875" style="2" bestFit="1" customWidth="1"/>
    <col min="2" max="2" width="70.6640625" style="7" customWidth="1"/>
    <col min="3" max="3" width="37.88671875" style="7" customWidth="1"/>
    <col min="4" max="4" width="14.109375" style="2" customWidth="1"/>
    <col min="5" max="5" width="26.6640625" style="7" customWidth="1"/>
    <col min="6" max="6" width="29.5546875" style="7" customWidth="1"/>
    <col min="7" max="7" width="7.33203125" style="2" bestFit="1" customWidth="1"/>
    <col min="8" max="8" width="7.33203125" style="2" customWidth="1"/>
    <col min="9" max="9" width="6.33203125" style="2" customWidth="1"/>
    <col min="10" max="10" width="10.44140625" style="2" customWidth="1"/>
    <col min="11" max="11" width="12.88671875" style="2" customWidth="1"/>
    <col min="12" max="12" width="2.6640625" style="2" customWidth="1"/>
    <col min="13" max="13" width="9.109375" style="1"/>
    <col min="14" max="14" width="11.33203125" style="1" bestFit="1" customWidth="1"/>
    <col min="15" max="16384" width="9.109375" style="1"/>
  </cols>
  <sheetData>
    <row r="1" spans="1:13">
      <c r="H1" s="40" t="s">
        <v>41</v>
      </c>
      <c r="I1" s="41"/>
      <c r="J1" s="41"/>
      <c r="K1" s="41"/>
      <c r="L1" s="41"/>
    </row>
    <row r="2" spans="1:13">
      <c r="H2" s="40" t="s">
        <v>42</v>
      </c>
      <c r="I2" s="41"/>
      <c r="J2" s="41"/>
      <c r="K2" s="41"/>
      <c r="L2" s="41"/>
    </row>
    <row r="3" spans="1:13">
      <c r="H3" s="40" t="s">
        <v>43</v>
      </c>
      <c r="I3" s="41"/>
      <c r="J3" s="41"/>
      <c r="K3" s="41"/>
      <c r="L3" s="41"/>
    </row>
    <row r="4" spans="1:13">
      <c r="H4" s="40" t="s">
        <v>123</v>
      </c>
      <c r="I4" s="41"/>
      <c r="J4" s="41"/>
      <c r="K4" s="41"/>
      <c r="L4" s="41"/>
    </row>
    <row r="5" spans="1:13">
      <c r="I5" s="120"/>
      <c r="J5" s="120"/>
      <c r="K5" s="120"/>
      <c r="L5" s="120"/>
    </row>
    <row r="6" spans="1:13">
      <c r="I6" s="120"/>
      <c r="J6" s="120"/>
      <c r="K6" s="120"/>
      <c r="L6" s="120"/>
    </row>
    <row r="7" spans="1:13">
      <c r="I7" s="120"/>
      <c r="J7" s="120"/>
      <c r="K7" s="120"/>
      <c r="L7" s="120"/>
    </row>
    <row r="8" spans="1:13">
      <c r="A8" s="2" t="s">
        <v>44</v>
      </c>
      <c r="I8" s="120"/>
      <c r="J8" s="120"/>
      <c r="K8" s="120"/>
      <c r="L8" s="120"/>
    </row>
    <row r="9" spans="1:13">
      <c r="A9" s="6"/>
      <c r="B9" s="8"/>
      <c r="C9" s="8"/>
      <c r="D9" s="6"/>
    </row>
    <row r="10" spans="1:13" ht="17.399999999999999">
      <c r="A10" s="126" t="s">
        <v>91</v>
      </c>
      <c r="B10" s="126"/>
      <c r="C10" s="126"/>
      <c r="D10" s="126"/>
      <c r="E10" s="126"/>
      <c r="F10" s="126"/>
      <c r="G10" s="126"/>
      <c r="H10" s="126"/>
      <c r="I10" s="126"/>
      <c r="J10" s="126"/>
      <c r="K10" s="126"/>
      <c r="L10" s="126"/>
    </row>
    <row r="11" spans="1:13" ht="17.399999999999999">
      <c r="A11" s="126" t="s">
        <v>92</v>
      </c>
      <c r="B11" s="126"/>
      <c r="C11" s="126"/>
      <c r="D11" s="126"/>
      <c r="E11" s="126"/>
      <c r="F11" s="126"/>
      <c r="G11" s="126"/>
      <c r="H11" s="126"/>
      <c r="I11" s="126"/>
      <c r="J11" s="126"/>
      <c r="K11" s="126"/>
      <c r="L11" s="126"/>
    </row>
    <row r="13" spans="1:13" s="2" customFormat="1" ht="58.2" customHeight="1">
      <c r="A13" s="121" t="s">
        <v>0</v>
      </c>
      <c r="B13" s="121" t="s">
        <v>1</v>
      </c>
      <c r="C13" s="121" t="s">
        <v>4</v>
      </c>
      <c r="D13" s="121" t="s">
        <v>3</v>
      </c>
      <c r="E13" s="121" t="s">
        <v>2</v>
      </c>
      <c r="F13" s="121" t="s">
        <v>23</v>
      </c>
      <c r="G13" s="78" t="s">
        <v>24</v>
      </c>
      <c r="H13" s="123"/>
      <c r="I13" s="124"/>
      <c r="J13" s="125" t="s">
        <v>59</v>
      </c>
      <c r="K13" s="125"/>
      <c r="L13" s="125"/>
      <c r="M13" s="35"/>
    </row>
    <row r="14" spans="1:13" s="2" customFormat="1">
      <c r="A14" s="122"/>
      <c r="B14" s="122"/>
      <c r="C14" s="122"/>
      <c r="D14" s="122"/>
      <c r="E14" s="122"/>
      <c r="F14" s="122"/>
      <c r="G14" s="78" t="s">
        <v>5</v>
      </c>
      <c r="H14" s="79"/>
      <c r="I14" s="44"/>
      <c r="J14" s="78" t="s">
        <v>5</v>
      </c>
      <c r="K14" s="79"/>
      <c r="L14" s="44"/>
    </row>
    <row r="15" spans="1:13">
      <c r="A15" s="49" t="s">
        <v>54</v>
      </c>
      <c r="B15" s="50"/>
      <c r="C15" s="50"/>
      <c r="D15" s="50"/>
      <c r="E15" s="50"/>
      <c r="F15" s="50"/>
      <c r="G15" s="50"/>
      <c r="H15" s="50"/>
      <c r="I15" s="50"/>
      <c r="J15" s="50"/>
      <c r="K15" s="50"/>
      <c r="L15" s="51"/>
    </row>
    <row r="16" spans="1:13" ht="109.2">
      <c r="A16" s="12" t="s">
        <v>26</v>
      </c>
      <c r="B16" s="13" t="s">
        <v>6</v>
      </c>
      <c r="C16" s="13" t="s">
        <v>8</v>
      </c>
      <c r="D16" s="37" t="s">
        <v>118</v>
      </c>
      <c r="E16" s="13" t="s">
        <v>7</v>
      </c>
      <c r="F16" s="13" t="s">
        <v>55</v>
      </c>
      <c r="G16" s="46" t="s">
        <v>105</v>
      </c>
      <c r="H16" s="43"/>
      <c r="I16" s="47"/>
      <c r="J16" s="42">
        <v>300</v>
      </c>
      <c r="K16" s="43"/>
      <c r="L16" s="44"/>
    </row>
    <row r="17" spans="1:12" ht="109.2">
      <c r="A17" s="14" t="s">
        <v>9</v>
      </c>
      <c r="B17" s="13" t="s">
        <v>25</v>
      </c>
      <c r="C17" s="13" t="s">
        <v>8</v>
      </c>
      <c r="D17" s="37" t="s">
        <v>118</v>
      </c>
      <c r="E17" s="13" t="s">
        <v>7</v>
      </c>
      <c r="F17" s="13" t="s">
        <v>56</v>
      </c>
      <c r="G17" s="46" t="s">
        <v>106</v>
      </c>
      <c r="H17" s="73"/>
      <c r="I17" s="74"/>
      <c r="J17" s="42">
        <v>1500</v>
      </c>
      <c r="K17" s="45"/>
      <c r="L17" s="44"/>
    </row>
    <row r="18" spans="1:12" ht="109.2">
      <c r="A18" s="14" t="s">
        <v>10</v>
      </c>
      <c r="B18" s="39" t="s">
        <v>122</v>
      </c>
      <c r="C18" s="13" t="s">
        <v>12</v>
      </c>
      <c r="D18" s="37" t="s">
        <v>119</v>
      </c>
      <c r="E18" s="13" t="s">
        <v>94</v>
      </c>
      <c r="F18" s="13" t="s">
        <v>33</v>
      </c>
      <c r="G18" s="46" t="s">
        <v>116</v>
      </c>
      <c r="H18" s="43"/>
      <c r="I18" s="47"/>
      <c r="J18" s="42">
        <v>500</v>
      </c>
      <c r="K18" s="43"/>
      <c r="L18" s="44"/>
    </row>
    <row r="19" spans="1:12" ht="299.25" customHeight="1">
      <c r="A19" s="14" t="s">
        <v>107</v>
      </c>
      <c r="B19" s="13" t="s">
        <v>14</v>
      </c>
      <c r="C19" s="13" t="s">
        <v>12</v>
      </c>
      <c r="D19" s="36" t="s">
        <v>117</v>
      </c>
      <c r="E19" s="13" t="s">
        <v>15</v>
      </c>
      <c r="F19" s="13" t="s">
        <v>102</v>
      </c>
      <c r="G19" s="46" t="s">
        <v>103</v>
      </c>
      <c r="H19" s="43"/>
      <c r="I19" s="47"/>
      <c r="J19" s="42">
        <v>380</v>
      </c>
      <c r="K19" s="43"/>
      <c r="L19" s="44"/>
    </row>
    <row r="20" spans="1:12" ht="152.25" customHeight="1">
      <c r="A20" s="14" t="s">
        <v>11</v>
      </c>
      <c r="B20" s="39" t="s">
        <v>121</v>
      </c>
      <c r="C20" s="13" t="s">
        <v>12</v>
      </c>
      <c r="D20" s="36" t="s">
        <v>117</v>
      </c>
      <c r="E20" s="13"/>
      <c r="F20" s="13" t="s">
        <v>104</v>
      </c>
      <c r="G20" s="46" t="s">
        <v>115</v>
      </c>
      <c r="H20" s="73"/>
      <c r="I20" s="74"/>
      <c r="J20" s="42">
        <v>100</v>
      </c>
      <c r="K20" s="45"/>
      <c r="L20" s="44"/>
    </row>
    <row r="21" spans="1:12" ht="358.8">
      <c r="A21" s="14" t="s">
        <v>108</v>
      </c>
      <c r="B21" s="38" t="s">
        <v>34</v>
      </c>
      <c r="C21" s="13" t="s">
        <v>12</v>
      </c>
      <c r="D21" s="37" t="s">
        <v>120</v>
      </c>
      <c r="E21" s="13" t="s">
        <v>95</v>
      </c>
      <c r="F21" s="13" t="s">
        <v>36</v>
      </c>
      <c r="G21" s="48" t="s">
        <v>32</v>
      </c>
      <c r="H21" s="43"/>
      <c r="I21" s="47"/>
      <c r="J21" s="42">
        <v>1</v>
      </c>
      <c r="K21" s="43"/>
      <c r="L21" s="44"/>
    </row>
    <row r="22" spans="1:12" ht="235.5" customHeight="1">
      <c r="A22" s="14" t="s">
        <v>13</v>
      </c>
      <c r="B22" s="13" t="s">
        <v>96</v>
      </c>
      <c r="C22" s="13" t="s">
        <v>12</v>
      </c>
      <c r="D22" s="37" t="s">
        <v>120</v>
      </c>
      <c r="E22" s="13" t="s">
        <v>18</v>
      </c>
      <c r="F22" s="13" t="s">
        <v>35</v>
      </c>
      <c r="G22" s="48">
        <v>33.299999999999997</v>
      </c>
      <c r="H22" s="43"/>
      <c r="I22" s="47"/>
      <c r="J22" s="42">
        <v>50</v>
      </c>
      <c r="K22" s="43"/>
      <c r="L22" s="44"/>
    </row>
    <row r="23" spans="1:12" ht="132" customHeight="1">
      <c r="A23" s="14" t="s">
        <v>16</v>
      </c>
      <c r="B23" s="13" t="s">
        <v>109</v>
      </c>
      <c r="C23" s="13" t="s">
        <v>8</v>
      </c>
      <c r="D23" s="37" t="s">
        <v>5</v>
      </c>
      <c r="E23" s="13"/>
      <c r="F23" s="13" t="s">
        <v>114</v>
      </c>
      <c r="G23" s="48">
        <v>1</v>
      </c>
      <c r="H23" s="127"/>
      <c r="I23" s="128"/>
      <c r="J23" s="42">
        <v>960</v>
      </c>
      <c r="K23" s="45"/>
      <c r="L23" s="44"/>
    </row>
    <row r="24" spans="1:12" ht="112.5" customHeight="1">
      <c r="A24" s="14" t="s">
        <v>17</v>
      </c>
      <c r="B24" s="13" t="s">
        <v>110</v>
      </c>
      <c r="C24" s="13" t="s">
        <v>40</v>
      </c>
      <c r="D24" s="14" t="s">
        <v>5</v>
      </c>
      <c r="E24" s="13" t="s">
        <v>46</v>
      </c>
      <c r="F24" s="13" t="s">
        <v>113</v>
      </c>
      <c r="G24" s="48">
        <v>5</v>
      </c>
      <c r="H24" s="43"/>
      <c r="I24" s="47"/>
      <c r="J24" s="42">
        <v>6000</v>
      </c>
      <c r="K24" s="43"/>
      <c r="L24" s="44"/>
    </row>
    <row r="25" spans="1:12" ht="112.5" customHeight="1">
      <c r="A25" s="14" t="s">
        <v>39</v>
      </c>
      <c r="B25" s="13" t="s">
        <v>111</v>
      </c>
      <c r="C25" s="13" t="s">
        <v>12</v>
      </c>
      <c r="D25" s="14" t="s">
        <v>5</v>
      </c>
      <c r="E25" s="13"/>
      <c r="F25" s="13" t="s">
        <v>112</v>
      </c>
      <c r="G25" s="48">
        <v>1.1000000000000001</v>
      </c>
      <c r="H25" s="127"/>
      <c r="I25" s="128"/>
      <c r="J25" s="42">
        <v>240</v>
      </c>
      <c r="K25" s="45"/>
      <c r="L25" s="44"/>
    </row>
    <row r="26" spans="1:12" ht="98.25" customHeight="1">
      <c r="A26" s="14" t="s">
        <v>98</v>
      </c>
      <c r="B26" s="13" t="s">
        <v>97</v>
      </c>
      <c r="C26" s="13"/>
      <c r="D26" s="14" t="s">
        <v>5</v>
      </c>
      <c r="E26" s="13"/>
      <c r="F26" s="13" t="s">
        <v>99</v>
      </c>
      <c r="G26" s="48"/>
      <c r="H26" s="43"/>
      <c r="I26" s="47"/>
      <c r="J26" s="42">
        <v>14000</v>
      </c>
      <c r="K26" s="43"/>
      <c r="L26" s="44"/>
    </row>
    <row r="27" spans="1:12" ht="62.4">
      <c r="A27" s="117" t="s">
        <v>19</v>
      </c>
      <c r="B27" s="118"/>
      <c r="C27" s="118"/>
      <c r="D27" s="119"/>
      <c r="E27" s="16"/>
      <c r="F27" s="16" t="s">
        <v>101</v>
      </c>
      <c r="G27" s="81" t="s">
        <v>100</v>
      </c>
      <c r="H27" s="43"/>
      <c r="I27" s="47"/>
      <c r="J27" s="52">
        <f>SUM(J16:J26)</f>
        <v>24031</v>
      </c>
      <c r="K27" s="43"/>
      <c r="L27" s="44"/>
    </row>
    <row r="28" spans="1:12">
      <c r="A28" s="117" t="s">
        <v>89</v>
      </c>
      <c r="B28" s="129"/>
      <c r="C28" s="129"/>
      <c r="D28" s="129"/>
      <c r="E28" s="129"/>
      <c r="F28" s="129"/>
      <c r="G28" s="129"/>
      <c r="H28" s="129"/>
      <c r="I28" s="129"/>
      <c r="J28" s="129"/>
      <c r="K28" s="129"/>
      <c r="L28" s="17"/>
    </row>
    <row r="29" spans="1:12" s="5" customFormat="1" ht="135" customHeight="1">
      <c r="A29" s="104" t="s">
        <v>50</v>
      </c>
      <c r="B29" s="137" t="s">
        <v>82</v>
      </c>
      <c r="C29" s="137" t="s">
        <v>79</v>
      </c>
      <c r="D29" s="143" t="s">
        <v>117</v>
      </c>
      <c r="E29" s="137" t="s">
        <v>53</v>
      </c>
      <c r="F29" s="130" t="s">
        <v>49</v>
      </c>
      <c r="G29" s="87">
        <v>8</v>
      </c>
      <c r="H29" s="63"/>
      <c r="I29" s="145"/>
      <c r="J29" s="53">
        <v>4338</v>
      </c>
      <c r="K29" s="63"/>
      <c r="L29" s="145"/>
    </row>
    <row r="30" spans="1:12" s="5" customFormat="1" ht="156.75" customHeight="1">
      <c r="A30" s="104"/>
      <c r="B30" s="137"/>
      <c r="C30" s="137"/>
      <c r="D30" s="143"/>
      <c r="E30" s="137"/>
      <c r="F30" s="154"/>
      <c r="G30" s="155"/>
      <c r="H30" s="69"/>
      <c r="I30" s="150"/>
      <c r="J30" s="156"/>
      <c r="K30" s="69"/>
      <c r="L30" s="150"/>
    </row>
    <row r="31" spans="1:12" s="9" customFormat="1" ht="31.2" hidden="1" customHeight="1">
      <c r="A31" s="12"/>
      <c r="B31" s="18"/>
      <c r="C31" s="18"/>
      <c r="D31" s="18"/>
      <c r="E31" s="18"/>
      <c r="F31" s="18"/>
      <c r="G31" s="84"/>
      <c r="H31" s="85"/>
      <c r="I31" s="86"/>
      <c r="J31" s="71"/>
      <c r="K31" s="136"/>
      <c r="L31" s="19"/>
    </row>
    <row r="32" spans="1:12" s="9" customFormat="1" ht="28.95" hidden="1" customHeight="1">
      <c r="A32" s="12"/>
      <c r="B32" s="18"/>
      <c r="C32" s="18"/>
      <c r="D32" s="18"/>
      <c r="E32" s="18"/>
      <c r="F32" s="18"/>
      <c r="G32" s="84"/>
      <c r="H32" s="85"/>
      <c r="I32" s="86"/>
      <c r="J32" s="71"/>
      <c r="K32" s="72"/>
      <c r="L32" s="19"/>
    </row>
    <row r="33" spans="1:12" s="9" customFormat="1" hidden="1">
      <c r="A33" s="12"/>
      <c r="B33" s="18"/>
      <c r="C33" s="18"/>
      <c r="D33" s="18"/>
      <c r="E33" s="18"/>
      <c r="F33" s="18"/>
      <c r="G33" s="84"/>
      <c r="H33" s="85"/>
      <c r="I33" s="86"/>
      <c r="J33" s="71"/>
      <c r="K33" s="72"/>
      <c r="L33" s="19"/>
    </row>
    <row r="34" spans="1:12" s="9" customFormat="1" hidden="1">
      <c r="A34" s="12"/>
      <c r="B34" s="20"/>
      <c r="C34" s="21"/>
      <c r="D34" s="22"/>
      <c r="E34" s="21"/>
      <c r="F34" s="21"/>
      <c r="G34" s="151"/>
      <c r="H34" s="152"/>
      <c r="I34" s="153"/>
      <c r="J34" s="134"/>
      <c r="K34" s="135"/>
      <c r="L34" s="23"/>
    </row>
    <row r="35" spans="1:12" s="9" customFormat="1" hidden="1">
      <c r="A35" s="12"/>
      <c r="B35" s="20"/>
      <c r="C35" s="21"/>
      <c r="D35" s="22"/>
      <c r="E35" s="21"/>
      <c r="F35" s="21"/>
      <c r="G35" s="22"/>
      <c r="H35" s="22"/>
      <c r="I35" s="22"/>
      <c r="J35" s="23"/>
      <c r="K35" s="23"/>
      <c r="L35" s="23"/>
    </row>
    <row r="36" spans="1:12" s="9" customFormat="1" hidden="1">
      <c r="A36" s="12"/>
      <c r="B36" s="20"/>
      <c r="C36" s="21"/>
      <c r="D36" s="22"/>
      <c r="E36" s="21"/>
      <c r="F36" s="21"/>
      <c r="G36" s="22"/>
      <c r="H36" s="22"/>
      <c r="I36" s="22"/>
      <c r="J36" s="23"/>
      <c r="K36" s="23"/>
      <c r="L36" s="23"/>
    </row>
    <row r="37" spans="1:12" s="9" customFormat="1" hidden="1">
      <c r="A37" s="12"/>
      <c r="B37" s="24"/>
      <c r="C37" s="21"/>
      <c r="D37" s="22"/>
      <c r="E37" s="21"/>
      <c r="F37" s="21"/>
      <c r="G37" s="22"/>
      <c r="H37" s="22"/>
      <c r="I37" s="22"/>
      <c r="J37" s="23"/>
      <c r="K37" s="23"/>
      <c r="L37" s="23"/>
    </row>
    <row r="38" spans="1:12" s="9" customFormat="1" ht="18" hidden="1" customHeight="1">
      <c r="A38" s="12"/>
      <c r="B38" s="24"/>
      <c r="C38" s="21"/>
      <c r="D38" s="22"/>
      <c r="E38" s="21"/>
      <c r="F38" s="21"/>
      <c r="G38" s="151"/>
      <c r="H38" s="152"/>
      <c r="I38" s="153"/>
      <c r="J38" s="134"/>
      <c r="K38" s="135"/>
      <c r="L38" s="23"/>
    </row>
    <row r="39" spans="1:12" s="5" customFormat="1" ht="62.4">
      <c r="A39" s="114" t="s">
        <v>51</v>
      </c>
      <c r="B39" s="20" t="s">
        <v>83</v>
      </c>
      <c r="C39" s="111" t="s">
        <v>74</v>
      </c>
      <c r="D39" s="140" t="s">
        <v>117</v>
      </c>
      <c r="E39" s="130" t="s">
        <v>53</v>
      </c>
      <c r="F39" s="130" t="s">
        <v>80</v>
      </c>
      <c r="G39" s="87">
        <v>0.2</v>
      </c>
      <c r="H39" s="54"/>
      <c r="I39" s="88"/>
      <c r="J39" s="53">
        <v>2907</v>
      </c>
      <c r="K39" s="54"/>
      <c r="L39" s="55"/>
    </row>
    <row r="40" spans="1:12" s="11" customFormat="1" ht="46.8">
      <c r="A40" s="138"/>
      <c r="B40" s="20" t="s">
        <v>84</v>
      </c>
      <c r="C40" s="131"/>
      <c r="D40" s="141"/>
      <c r="E40" s="131"/>
      <c r="F40" s="131"/>
      <c r="G40" s="56"/>
      <c r="H40" s="89"/>
      <c r="I40" s="90"/>
      <c r="J40" s="56"/>
      <c r="K40" s="57"/>
      <c r="L40" s="58"/>
    </row>
    <row r="41" spans="1:12" s="11" customFormat="1">
      <c r="A41" s="138"/>
      <c r="B41" s="20" t="s">
        <v>61</v>
      </c>
      <c r="C41" s="131"/>
      <c r="D41" s="141"/>
      <c r="E41" s="131"/>
      <c r="F41" s="131"/>
      <c r="G41" s="56"/>
      <c r="H41" s="89"/>
      <c r="I41" s="90"/>
      <c r="J41" s="56"/>
      <c r="K41" s="57"/>
      <c r="L41" s="58"/>
    </row>
    <row r="42" spans="1:12" s="11" customFormat="1" ht="31.2">
      <c r="A42" s="138"/>
      <c r="B42" s="25" t="s">
        <v>60</v>
      </c>
      <c r="C42" s="131"/>
      <c r="D42" s="141"/>
      <c r="E42" s="131"/>
      <c r="F42" s="131"/>
      <c r="G42" s="56"/>
      <c r="H42" s="89"/>
      <c r="I42" s="90"/>
      <c r="J42" s="56"/>
      <c r="K42" s="57"/>
      <c r="L42" s="58"/>
    </row>
    <row r="43" spans="1:12" s="11" customFormat="1" ht="46.8">
      <c r="A43" s="138"/>
      <c r="B43" s="26" t="s">
        <v>75</v>
      </c>
      <c r="C43" s="131"/>
      <c r="D43" s="141"/>
      <c r="E43" s="131"/>
      <c r="F43" s="131"/>
      <c r="G43" s="56"/>
      <c r="H43" s="89"/>
      <c r="I43" s="90"/>
      <c r="J43" s="56"/>
      <c r="K43" s="57"/>
      <c r="L43" s="58"/>
    </row>
    <row r="44" spans="1:12" s="11" customFormat="1" ht="31.2">
      <c r="A44" s="138"/>
      <c r="B44" s="27" t="s">
        <v>62</v>
      </c>
      <c r="C44" s="131"/>
      <c r="D44" s="141"/>
      <c r="E44" s="131"/>
      <c r="F44" s="131"/>
      <c r="G44" s="56"/>
      <c r="H44" s="89"/>
      <c r="I44" s="90"/>
      <c r="J44" s="56"/>
      <c r="K44" s="57"/>
      <c r="L44" s="58"/>
    </row>
    <row r="45" spans="1:12" s="11" customFormat="1" ht="55.95" customHeight="1">
      <c r="A45" s="138"/>
      <c r="B45" s="25" t="s">
        <v>76</v>
      </c>
      <c r="C45" s="131"/>
      <c r="D45" s="141"/>
      <c r="E45" s="131"/>
      <c r="F45" s="131"/>
      <c r="G45" s="56"/>
      <c r="H45" s="89"/>
      <c r="I45" s="90"/>
      <c r="J45" s="56"/>
      <c r="K45" s="57"/>
      <c r="L45" s="58"/>
    </row>
    <row r="46" spans="1:12" s="11" customFormat="1" ht="16.2" customHeight="1">
      <c r="A46" s="138"/>
      <c r="B46" s="28" t="s">
        <v>63</v>
      </c>
      <c r="C46" s="131"/>
      <c r="D46" s="141"/>
      <c r="E46" s="131"/>
      <c r="F46" s="131"/>
      <c r="G46" s="56"/>
      <c r="H46" s="89"/>
      <c r="I46" s="90"/>
      <c r="J46" s="56"/>
      <c r="K46" s="57"/>
      <c r="L46" s="58"/>
    </row>
    <row r="47" spans="1:12" s="11" customFormat="1" ht="31.2">
      <c r="A47" s="138"/>
      <c r="B47" s="24" t="s">
        <v>77</v>
      </c>
      <c r="C47" s="131"/>
      <c r="D47" s="141"/>
      <c r="E47" s="131"/>
      <c r="F47" s="131"/>
      <c r="G47" s="56"/>
      <c r="H47" s="89"/>
      <c r="I47" s="90"/>
      <c r="J47" s="56"/>
      <c r="K47" s="57"/>
      <c r="L47" s="58"/>
    </row>
    <row r="48" spans="1:12" s="11" customFormat="1" ht="21.6" customHeight="1">
      <c r="A48" s="138"/>
      <c r="B48" s="24" t="s">
        <v>78</v>
      </c>
      <c r="C48" s="131"/>
      <c r="D48" s="141"/>
      <c r="E48" s="131"/>
      <c r="F48" s="131"/>
      <c r="G48" s="56"/>
      <c r="H48" s="89"/>
      <c r="I48" s="90"/>
      <c r="J48" s="56"/>
      <c r="K48" s="57"/>
      <c r="L48" s="58"/>
    </row>
    <row r="49" spans="1:12" s="5" customFormat="1" ht="31.2">
      <c r="A49" s="138"/>
      <c r="B49" s="13" t="s">
        <v>64</v>
      </c>
      <c r="C49" s="131"/>
      <c r="D49" s="141"/>
      <c r="E49" s="131"/>
      <c r="F49" s="131"/>
      <c r="G49" s="56"/>
      <c r="H49" s="89"/>
      <c r="I49" s="90"/>
      <c r="J49" s="56"/>
      <c r="K49" s="57"/>
      <c r="L49" s="58"/>
    </row>
    <row r="50" spans="1:12" s="5" customFormat="1" ht="36" customHeight="1">
      <c r="A50" s="139"/>
      <c r="B50" s="29" t="s">
        <v>65</v>
      </c>
      <c r="C50" s="132"/>
      <c r="D50" s="142"/>
      <c r="E50" s="132"/>
      <c r="F50" s="132"/>
      <c r="G50" s="59"/>
      <c r="H50" s="60"/>
      <c r="I50" s="91"/>
      <c r="J50" s="59"/>
      <c r="K50" s="60"/>
      <c r="L50" s="61"/>
    </row>
    <row r="51" spans="1:12" s="9" customFormat="1" hidden="1">
      <c r="A51" s="30"/>
      <c r="B51" s="18"/>
      <c r="C51" s="18"/>
      <c r="D51" s="18"/>
      <c r="E51" s="18"/>
      <c r="F51" s="18"/>
      <c r="G51" s="84"/>
      <c r="H51" s="85"/>
      <c r="I51" s="86"/>
      <c r="J51" s="71"/>
      <c r="K51" s="72"/>
      <c r="L51" s="19"/>
    </row>
    <row r="52" spans="1:12" s="9" customFormat="1" hidden="1">
      <c r="A52" s="30"/>
      <c r="B52" s="31"/>
      <c r="C52" s="32"/>
      <c r="D52" s="14"/>
      <c r="E52" s="13"/>
      <c r="F52" s="13"/>
      <c r="G52" s="48"/>
      <c r="H52" s="127"/>
      <c r="I52" s="128"/>
      <c r="J52" s="42"/>
      <c r="K52" s="133"/>
      <c r="L52" s="15"/>
    </row>
    <row r="53" spans="1:12" s="9" customFormat="1" hidden="1">
      <c r="A53" s="30"/>
      <c r="B53" s="31"/>
      <c r="C53" s="32"/>
      <c r="D53" s="14"/>
      <c r="E53" s="13"/>
      <c r="F53" s="13"/>
      <c r="G53" s="48"/>
      <c r="H53" s="127"/>
      <c r="I53" s="128"/>
      <c r="J53" s="42"/>
      <c r="K53" s="133"/>
      <c r="L53" s="15"/>
    </row>
    <row r="54" spans="1:12" s="9" customFormat="1" hidden="1">
      <c r="A54" s="30"/>
      <c r="B54" s="33"/>
      <c r="C54" s="32"/>
      <c r="D54" s="14"/>
      <c r="E54" s="13"/>
      <c r="F54" s="13"/>
      <c r="G54" s="48"/>
      <c r="H54" s="127"/>
      <c r="I54" s="128"/>
      <c r="J54" s="42"/>
      <c r="K54" s="133"/>
      <c r="L54" s="15"/>
    </row>
    <row r="55" spans="1:12" s="11" customFormat="1" ht="31.2">
      <c r="A55" s="114" t="s">
        <v>66</v>
      </c>
      <c r="B55" s="33" t="s">
        <v>68</v>
      </c>
      <c r="C55" s="105" t="s">
        <v>74</v>
      </c>
      <c r="D55" s="108" t="s">
        <v>117</v>
      </c>
      <c r="E55" s="111" t="s">
        <v>53</v>
      </c>
      <c r="F55" s="111" t="s">
        <v>71</v>
      </c>
      <c r="G55" s="144">
        <v>1.1000000000000001</v>
      </c>
      <c r="H55" s="63"/>
      <c r="I55" s="145"/>
      <c r="J55" s="62">
        <v>13000</v>
      </c>
      <c r="K55" s="63"/>
      <c r="L55" s="64"/>
    </row>
    <row r="56" spans="1:12" s="11" customFormat="1" ht="46.8">
      <c r="A56" s="115"/>
      <c r="B56" s="33" t="s">
        <v>72</v>
      </c>
      <c r="C56" s="106"/>
      <c r="D56" s="109"/>
      <c r="E56" s="112"/>
      <c r="F56" s="112"/>
      <c r="G56" s="146"/>
      <c r="H56" s="147"/>
      <c r="I56" s="148"/>
      <c r="J56" s="65"/>
      <c r="K56" s="66"/>
      <c r="L56" s="67"/>
    </row>
    <row r="57" spans="1:12" s="11" customFormat="1" ht="31.2">
      <c r="A57" s="115"/>
      <c r="B57" s="33" t="s">
        <v>67</v>
      </c>
      <c r="C57" s="106"/>
      <c r="D57" s="109"/>
      <c r="E57" s="112"/>
      <c r="F57" s="112"/>
      <c r="G57" s="146"/>
      <c r="H57" s="147"/>
      <c r="I57" s="148"/>
      <c r="J57" s="65"/>
      <c r="K57" s="66"/>
      <c r="L57" s="67"/>
    </row>
    <row r="58" spans="1:12" s="11" customFormat="1" ht="69" customHeight="1">
      <c r="A58" s="115"/>
      <c r="B58" s="33" t="s">
        <v>73</v>
      </c>
      <c r="C58" s="106"/>
      <c r="D58" s="109"/>
      <c r="E58" s="112"/>
      <c r="F58" s="112"/>
      <c r="G58" s="146"/>
      <c r="H58" s="147"/>
      <c r="I58" s="148"/>
      <c r="J58" s="65"/>
      <c r="K58" s="66"/>
      <c r="L58" s="67"/>
    </row>
    <row r="59" spans="1:12" s="11" customFormat="1" ht="97.2" customHeight="1">
      <c r="A59" s="116"/>
      <c r="B59" s="33" t="s">
        <v>69</v>
      </c>
      <c r="C59" s="107"/>
      <c r="D59" s="110"/>
      <c r="E59" s="113"/>
      <c r="F59" s="113"/>
      <c r="G59" s="149"/>
      <c r="H59" s="69"/>
      <c r="I59" s="150"/>
      <c r="J59" s="68"/>
      <c r="K59" s="69"/>
      <c r="L59" s="70"/>
    </row>
    <row r="60" spans="1:12" s="5" customFormat="1" ht="39.6" customHeight="1">
      <c r="A60" s="104" t="s">
        <v>52</v>
      </c>
      <c r="B60" s="113" t="s">
        <v>70</v>
      </c>
      <c r="C60" s="13" t="s">
        <v>20</v>
      </c>
      <c r="D60" s="103" t="s">
        <v>117</v>
      </c>
      <c r="E60" s="102" t="s">
        <v>85</v>
      </c>
      <c r="F60" s="21" t="s">
        <v>86</v>
      </c>
      <c r="G60" s="48">
        <v>0.1</v>
      </c>
      <c r="H60" s="43"/>
      <c r="I60" s="47"/>
      <c r="J60" s="42">
        <v>100</v>
      </c>
      <c r="K60" s="43"/>
      <c r="L60" s="44"/>
    </row>
    <row r="61" spans="1:12" s="5" customFormat="1" ht="31.2">
      <c r="A61" s="104"/>
      <c r="B61" s="102"/>
      <c r="C61" s="13" t="s">
        <v>21</v>
      </c>
      <c r="D61" s="103"/>
      <c r="E61" s="102"/>
      <c r="F61" s="21" t="s">
        <v>86</v>
      </c>
      <c r="G61" s="48">
        <v>0.3</v>
      </c>
      <c r="H61" s="43"/>
      <c r="I61" s="47"/>
      <c r="J61" s="42">
        <v>70</v>
      </c>
      <c r="K61" s="43"/>
      <c r="L61" s="44"/>
    </row>
    <row r="62" spans="1:12" s="5" customFormat="1" ht="48.6" customHeight="1">
      <c r="A62" s="104"/>
      <c r="B62" s="102"/>
      <c r="C62" s="13" t="s">
        <v>12</v>
      </c>
      <c r="D62" s="103"/>
      <c r="E62" s="102"/>
      <c r="F62" s="21" t="s">
        <v>86</v>
      </c>
      <c r="G62" s="92">
        <v>1</v>
      </c>
      <c r="H62" s="43"/>
      <c r="I62" s="47"/>
      <c r="J62" s="42">
        <v>30</v>
      </c>
      <c r="K62" s="43"/>
      <c r="L62" s="44"/>
    </row>
    <row r="63" spans="1:12" s="11" customFormat="1" ht="39" customHeight="1">
      <c r="A63" s="104"/>
      <c r="B63" s="102"/>
      <c r="C63" s="13" t="s">
        <v>22</v>
      </c>
      <c r="D63" s="103"/>
      <c r="E63" s="102"/>
      <c r="F63" s="21" t="s">
        <v>86</v>
      </c>
      <c r="G63" s="48">
        <v>0.2</v>
      </c>
      <c r="H63" s="43"/>
      <c r="I63" s="47"/>
      <c r="J63" s="42">
        <v>50</v>
      </c>
      <c r="K63" s="43"/>
      <c r="L63" s="44"/>
    </row>
    <row r="64" spans="1:12" s="11" customFormat="1" hidden="1">
      <c r="A64" s="12"/>
      <c r="B64" s="13"/>
      <c r="C64" s="13"/>
      <c r="D64" s="14"/>
      <c r="E64" s="13"/>
      <c r="F64" s="13"/>
      <c r="G64" s="48"/>
      <c r="H64" s="43"/>
      <c r="I64" s="47"/>
      <c r="J64" s="15"/>
      <c r="K64" s="15"/>
      <c r="L64" s="15"/>
    </row>
    <row r="65" spans="1:14" s="5" customFormat="1" hidden="1">
      <c r="A65" s="12"/>
      <c r="B65" s="13"/>
      <c r="C65" s="13"/>
      <c r="D65" s="14"/>
      <c r="E65" s="13"/>
      <c r="F65" s="21"/>
      <c r="G65" s="14"/>
      <c r="H65" s="14"/>
      <c r="I65" s="14"/>
      <c r="J65" s="15"/>
      <c r="K65" s="15"/>
      <c r="L65" s="15"/>
    </row>
    <row r="66" spans="1:14" s="5" customFormat="1" hidden="1">
      <c r="A66" s="104"/>
      <c r="B66" s="102"/>
      <c r="C66" s="102"/>
      <c r="D66" s="103"/>
      <c r="E66" s="102"/>
      <c r="F66" s="21"/>
      <c r="G66" s="22"/>
      <c r="H66" s="22"/>
      <c r="I66" s="22"/>
      <c r="J66" s="83"/>
      <c r="K66" s="83"/>
      <c r="L66" s="83"/>
    </row>
    <row r="67" spans="1:14" s="5" customFormat="1" hidden="1">
      <c r="A67" s="104"/>
      <c r="B67" s="102"/>
      <c r="C67" s="102"/>
      <c r="D67" s="103"/>
      <c r="E67" s="102"/>
      <c r="F67" s="21"/>
      <c r="G67" s="22"/>
      <c r="H67" s="22"/>
      <c r="I67" s="22"/>
      <c r="J67" s="83"/>
      <c r="K67" s="83"/>
      <c r="L67" s="83"/>
    </row>
    <row r="68" spans="1:14" s="5" customFormat="1" hidden="1">
      <c r="A68" s="104"/>
      <c r="B68" s="102"/>
      <c r="C68" s="102"/>
      <c r="D68" s="103"/>
      <c r="E68" s="102"/>
      <c r="F68" s="21"/>
      <c r="G68" s="22"/>
      <c r="H68" s="22"/>
      <c r="I68" s="22"/>
      <c r="J68" s="83"/>
      <c r="K68" s="83"/>
      <c r="L68" s="83"/>
    </row>
    <row r="69" spans="1:14" s="5" customFormat="1" hidden="1">
      <c r="A69" s="104"/>
      <c r="B69" s="102"/>
      <c r="C69" s="102"/>
      <c r="D69" s="103"/>
      <c r="E69" s="102"/>
      <c r="F69" s="21"/>
      <c r="G69" s="22"/>
      <c r="H69" s="22"/>
      <c r="I69" s="22"/>
      <c r="J69" s="83"/>
      <c r="K69" s="83"/>
      <c r="L69" s="83"/>
    </row>
    <row r="70" spans="1:14" s="5" customFormat="1" hidden="1">
      <c r="A70" s="104"/>
      <c r="B70" s="102"/>
      <c r="C70" s="102"/>
      <c r="D70" s="103"/>
      <c r="E70" s="102"/>
      <c r="F70" s="21"/>
      <c r="G70" s="22"/>
      <c r="H70" s="22"/>
      <c r="I70" s="22"/>
      <c r="J70" s="83"/>
      <c r="K70" s="83"/>
      <c r="L70" s="83"/>
    </row>
    <row r="71" spans="1:14" s="5" customFormat="1" hidden="1">
      <c r="A71" s="12"/>
      <c r="B71" s="21"/>
      <c r="C71" s="13"/>
      <c r="D71" s="14"/>
      <c r="E71" s="13"/>
      <c r="F71" s="13"/>
      <c r="G71" s="14"/>
      <c r="H71" s="14"/>
      <c r="I71" s="14"/>
      <c r="J71" s="82"/>
      <c r="K71" s="82"/>
      <c r="L71" s="82"/>
    </row>
    <row r="72" spans="1:14" s="5" customFormat="1" hidden="1">
      <c r="A72" s="12"/>
      <c r="B72" s="21"/>
      <c r="C72" s="13"/>
      <c r="D72" s="14"/>
      <c r="E72" s="13"/>
      <c r="F72" s="13"/>
      <c r="G72" s="14"/>
      <c r="H72" s="14"/>
      <c r="I72" s="14"/>
      <c r="J72" s="82"/>
      <c r="K72" s="82"/>
      <c r="L72" s="82"/>
    </row>
    <row r="73" spans="1:14" ht="329.4" customHeight="1">
      <c r="A73" s="93" t="s">
        <v>19</v>
      </c>
      <c r="B73" s="94"/>
      <c r="C73" s="94"/>
      <c r="D73" s="94"/>
      <c r="E73" s="95"/>
      <c r="F73" s="34" t="s">
        <v>81</v>
      </c>
      <c r="G73" s="81" t="s">
        <v>88</v>
      </c>
      <c r="H73" s="43"/>
      <c r="I73" s="47"/>
      <c r="J73" s="52">
        <f>J29+J39+J55+J60+J61+J62+J63</f>
        <v>20495</v>
      </c>
      <c r="K73" s="43"/>
      <c r="L73" s="44"/>
    </row>
    <row r="74" spans="1:14">
      <c r="A74" s="99" t="s">
        <v>90</v>
      </c>
      <c r="B74" s="100"/>
      <c r="C74" s="100"/>
      <c r="D74" s="100"/>
      <c r="E74" s="100"/>
      <c r="F74" s="100"/>
      <c r="G74" s="100"/>
      <c r="H74" s="100"/>
      <c r="I74" s="100"/>
      <c r="J74" s="100"/>
      <c r="K74" s="100"/>
      <c r="L74" s="101"/>
      <c r="N74" s="10">
        <f>4000000000*1.3%</f>
        <v>52000000.000000007</v>
      </c>
    </row>
    <row r="75" spans="1:14" s="3" customFormat="1" ht="124.8">
      <c r="A75" s="14" t="s">
        <v>37</v>
      </c>
      <c r="B75" s="13" t="s">
        <v>27</v>
      </c>
      <c r="C75" s="13" t="s">
        <v>29</v>
      </c>
      <c r="D75" s="37" t="s">
        <v>5</v>
      </c>
      <c r="E75" s="13"/>
      <c r="F75" s="13" t="s">
        <v>28</v>
      </c>
      <c r="G75" s="48" t="s">
        <v>93</v>
      </c>
      <c r="H75" s="43"/>
      <c r="I75" s="47"/>
      <c r="J75" s="42">
        <v>0</v>
      </c>
      <c r="K75" s="43"/>
      <c r="L75" s="44"/>
    </row>
    <row r="76" spans="1:14" s="3" customFormat="1" ht="109.2">
      <c r="A76" s="14" t="s">
        <v>38</v>
      </c>
      <c r="B76" s="13" t="s">
        <v>45</v>
      </c>
      <c r="C76" s="13" t="s">
        <v>29</v>
      </c>
      <c r="D76" s="37" t="s">
        <v>5</v>
      </c>
      <c r="E76" s="13"/>
      <c r="F76" s="13" t="s">
        <v>30</v>
      </c>
      <c r="G76" s="48">
        <v>55</v>
      </c>
      <c r="H76" s="43"/>
      <c r="I76" s="47"/>
      <c r="J76" s="42">
        <v>0</v>
      </c>
      <c r="K76" s="43"/>
      <c r="L76" s="44"/>
    </row>
    <row r="77" spans="1:14" s="3" customFormat="1" ht="131.4" customHeight="1">
      <c r="A77" s="14" t="s">
        <v>48</v>
      </c>
      <c r="B77" s="13" t="s">
        <v>57</v>
      </c>
      <c r="C77" s="13" t="s">
        <v>29</v>
      </c>
      <c r="D77" s="14" t="s">
        <v>5</v>
      </c>
      <c r="E77" s="13"/>
      <c r="F77" s="13" t="s">
        <v>87</v>
      </c>
      <c r="G77" s="48" t="s">
        <v>58</v>
      </c>
      <c r="H77" s="43"/>
      <c r="I77" s="47"/>
      <c r="J77" s="42">
        <v>1000</v>
      </c>
      <c r="K77" s="43"/>
      <c r="L77" s="44"/>
    </row>
    <row r="78" spans="1:14" s="3" customFormat="1">
      <c r="A78" s="96" t="s">
        <v>19</v>
      </c>
      <c r="B78" s="97"/>
      <c r="C78" s="97"/>
      <c r="D78" s="97"/>
      <c r="E78" s="97"/>
      <c r="F78" s="98"/>
      <c r="G78" s="78" t="s">
        <v>47</v>
      </c>
      <c r="H78" s="79"/>
      <c r="I78" s="44"/>
      <c r="J78" s="80">
        <f>SUM(J75:J77)</f>
        <v>1000</v>
      </c>
      <c r="K78" s="79"/>
      <c r="L78" s="44"/>
    </row>
    <row r="79" spans="1:14" s="4" customFormat="1">
      <c r="A79" s="75" t="s">
        <v>31</v>
      </c>
      <c r="B79" s="76"/>
      <c r="C79" s="76"/>
      <c r="D79" s="76"/>
      <c r="E79" s="76"/>
      <c r="F79" s="77"/>
      <c r="G79" s="78" t="s">
        <v>47</v>
      </c>
      <c r="H79" s="79"/>
      <c r="I79" s="44"/>
      <c r="J79" s="52">
        <f>J78+J73+J27</f>
        <v>45526</v>
      </c>
      <c r="K79" s="43"/>
      <c r="L79" s="44"/>
    </row>
  </sheetData>
  <mergeCells count="126">
    <mergeCell ref="G54:I54"/>
    <mergeCell ref="J54:K54"/>
    <mergeCell ref="G55:I59"/>
    <mergeCell ref="G38:I38"/>
    <mergeCell ref="J38:K38"/>
    <mergeCell ref="G34:I34"/>
    <mergeCell ref="F29:F30"/>
    <mergeCell ref="G29:I30"/>
    <mergeCell ref="J29:L30"/>
    <mergeCell ref="G53:I53"/>
    <mergeCell ref="J53:K53"/>
    <mergeCell ref="J34:K34"/>
    <mergeCell ref="G31:I31"/>
    <mergeCell ref="J31:K31"/>
    <mergeCell ref="E29:E30"/>
    <mergeCell ref="C39:C50"/>
    <mergeCell ref="A39:A50"/>
    <mergeCell ref="D39:D50"/>
    <mergeCell ref="E39:E50"/>
    <mergeCell ref="B29:B30"/>
    <mergeCell ref="C29:C30"/>
    <mergeCell ref="D29:D30"/>
    <mergeCell ref="A29:A30"/>
    <mergeCell ref="A27:D27"/>
    <mergeCell ref="G20:I20"/>
    <mergeCell ref="I5:L5"/>
    <mergeCell ref="I6:L6"/>
    <mergeCell ref="I7:L7"/>
    <mergeCell ref="I8:L8"/>
    <mergeCell ref="B13:B14"/>
    <mergeCell ref="A13:A14"/>
    <mergeCell ref="G13:I13"/>
    <mergeCell ref="J13:L13"/>
    <mergeCell ref="F13:F14"/>
    <mergeCell ref="E13:E14"/>
    <mergeCell ref="D13:D14"/>
    <mergeCell ref="C13:C14"/>
    <mergeCell ref="A10:L10"/>
    <mergeCell ref="A11:L11"/>
    <mergeCell ref="G14:I14"/>
    <mergeCell ref="J14:L14"/>
    <mergeCell ref="G23:I23"/>
    <mergeCell ref="G25:I25"/>
    <mergeCell ref="B66:B70"/>
    <mergeCell ref="C66:C70"/>
    <mergeCell ref="D66:D70"/>
    <mergeCell ref="J72:L72"/>
    <mergeCell ref="G75:I75"/>
    <mergeCell ref="G76:I76"/>
    <mergeCell ref="A66:A70"/>
    <mergeCell ref="D60:D63"/>
    <mergeCell ref="C55:C59"/>
    <mergeCell ref="D55:D59"/>
    <mergeCell ref="E55:E59"/>
    <mergeCell ref="F55:F59"/>
    <mergeCell ref="E66:E70"/>
    <mergeCell ref="E60:E63"/>
    <mergeCell ref="B60:B63"/>
    <mergeCell ref="A60:A63"/>
    <mergeCell ref="A55:A59"/>
    <mergeCell ref="J61:L61"/>
    <mergeCell ref="J62:L62"/>
    <mergeCell ref="J63:L63"/>
    <mergeCell ref="G64:I64"/>
    <mergeCell ref="G22:I22"/>
    <mergeCell ref="G26:I26"/>
    <mergeCell ref="G27:I27"/>
    <mergeCell ref="G24:I24"/>
    <mergeCell ref="J71:L71"/>
    <mergeCell ref="J66:J70"/>
    <mergeCell ref="G32:I32"/>
    <mergeCell ref="G33:I33"/>
    <mergeCell ref="G39:I50"/>
    <mergeCell ref="G51:I51"/>
    <mergeCell ref="G60:I60"/>
    <mergeCell ref="G61:I61"/>
    <mergeCell ref="G62:I62"/>
    <mergeCell ref="G63:I63"/>
    <mergeCell ref="K66:K70"/>
    <mergeCell ref="L66:L70"/>
    <mergeCell ref="A28:K28"/>
    <mergeCell ref="F39:F50"/>
    <mergeCell ref="G52:I52"/>
    <mergeCell ref="J52:K52"/>
    <mergeCell ref="A79:F79"/>
    <mergeCell ref="G78:I78"/>
    <mergeCell ref="G79:I79"/>
    <mergeCell ref="J73:L73"/>
    <mergeCell ref="J75:L75"/>
    <mergeCell ref="J76:L76"/>
    <mergeCell ref="J77:L77"/>
    <mergeCell ref="J78:L78"/>
    <mergeCell ref="J79:L79"/>
    <mergeCell ref="G77:I77"/>
    <mergeCell ref="G73:I73"/>
    <mergeCell ref="A73:E73"/>
    <mergeCell ref="A78:F78"/>
    <mergeCell ref="A74:L74"/>
    <mergeCell ref="J23:L23"/>
    <mergeCell ref="J24:L24"/>
    <mergeCell ref="J25:L25"/>
    <mergeCell ref="J26:L26"/>
    <mergeCell ref="J27:L27"/>
    <mergeCell ref="J39:L50"/>
    <mergeCell ref="J55:L59"/>
    <mergeCell ref="J60:L60"/>
    <mergeCell ref="J22:L22"/>
    <mergeCell ref="J32:K32"/>
    <mergeCell ref="J33:K33"/>
    <mergeCell ref="J51:K51"/>
    <mergeCell ref="H1:L1"/>
    <mergeCell ref="H3:L3"/>
    <mergeCell ref="H4:L4"/>
    <mergeCell ref="J16:L16"/>
    <mergeCell ref="J17:L17"/>
    <mergeCell ref="J18:L18"/>
    <mergeCell ref="J19:L19"/>
    <mergeCell ref="J20:L20"/>
    <mergeCell ref="J21:L21"/>
    <mergeCell ref="G19:I19"/>
    <mergeCell ref="G21:I21"/>
    <mergeCell ref="A15:L15"/>
    <mergeCell ref="H2:L2"/>
    <mergeCell ref="G16:I16"/>
    <mergeCell ref="G17:I17"/>
    <mergeCell ref="G18:I18"/>
  </mergeCells>
  <pageMargins left="0.39370078740157483" right="0.39370078740157483" top="0.59055118110236227" bottom="0.39370078740157483" header="0.31496062992125984" footer="0.31496062992125984"/>
  <pageSetup paperSize="9" scale="59" fitToHeight="0" orientation="landscape" r:id="rId1"/>
  <rowBreaks count="2" manualBreakCount="2">
    <brk id="59" max="11" man="1"/>
    <brk id="73"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Fedotova_NY</dc:creator>
  <cp:lastModifiedBy>Бушуева Надежда Павловна</cp:lastModifiedBy>
  <cp:lastPrinted>2016-01-20T07:38:00Z</cp:lastPrinted>
  <dcterms:created xsi:type="dcterms:W3CDTF">2014-07-10T09:08:14Z</dcterms:created>
  <dcterms:modified xsi:type="dcterms:W3CDTF">2016-01-28T04:30:29Z</dcterms:modified>
</cp:coreProperties>
</file>